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S7" i="28"/>
  <c r="W5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T3" i="28"/>
  <c r="Q25" i="17"/>
  <c r="T20" i="28"/>
  <c r="D10" i="18"/>
  <c r="T28" i="17"/>
  <c r="X28" i="17" s="1"/>
  <c r="K39" i="32" s="1"/>
  <c r="D4" i="18"/>
  <c r="D14" i="18"/>
  <c r="T13" i="17"/>
  <c r="V32" i="17"/>
  <c r="D31" i="18"/>
  <c r="D21" i="18"/>
  <c r="P29" i="17"/>
  <c r="V34" i="17"/>
  <c r="P14" i="17"/>
  <c r="V23" i="17"/>
  <c r="P15" i="17"/>
  <c r="W15" i="17" s="1"/>
  <c r="P32" i="17"/>
  <c r="W32" i="17" s="1"/>
  <c r="P18" i="17"/>
  <c r="T31" i="17"/>
  <c r="T13" i="28"/>
  <c r="T18" i="28"/>
  <c r="S14" i="28" l="1"/>
  <c r="Q10" i="17"/>
  <c r="Z28" i="28"/>
  <c r="W17" i="28"/>
  <c r="AM16" i="28"/>
  <c r="AN16" i="28" s="1"/>
  <c r="AO16" i="28" s="1"/>
  <c r="Z14" i="28"/>
  <c r="V30" i="17"/>
  <c r="V26" i="17"/>
  <c r="L11" i="16"/>
  <c r="M11" i="16" s="1"/>
  <c r="D3" i="1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J36" i="22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I23" i="9" s="1"/>
  <c r="L20" i="22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<sst xmlns="http://schemas.openxmlformats.org/spreadsheetml/2006/main" count="644" uniqueCount="252">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</sst>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651.95142314720454</v>
      </c>
      <c r="E16" s="513"/>
      <c r="F16" s="513"/>
      <c r="G16" s="521"/>
      <c r="H16" s="521"/>
      <c r="I16" s="524">
        <f>SUM(D16:H16)</f>
        <v>651.95142314720454</v>
      </c>
      <c r="K16" s="533">
        <f>INTERCONEXION!$X5</f>
        <v>652.49788640904694</v>
      </c>
      <c r="M16" s="311" t="s">
        <v>56</v>
      </c>
      <c r="N16" s="524">
        <f>K48</f>
        <v>5560.19224525546</v>
      </c>
    </row>
    <row r="17" spans="3:15" ht="13.5" thickBot="1" x14ac:dyDescent="0.25">
      <c r="C17" s="516">
        <v>2</v>
      </c>
      <c r="D17" s="519">
        <f>'MAZDA MOTOR MANUFACTURING'!AA4</f>
        <v>653.96034546746716</v>
      </c>
      <c r="E17" s="512"/>
      <c r="F17" s="512"/>
      <c r="G17" s="522"/>
      <c r="H17" s="522"/>
      <c r="I17" s="525">
        <f t="shared" ref="I17:I45" si="0">SUM(D17:H17)</f>
        <v>653.96034546746716</v>
      </c>
      <c r="K17" s="534">
        <f>INTERCONEXION!$X6</f>
        <v>655.20396046417477</v>
      </c>
      <c r="M17" s="311" t="s">
        <v>242</v>
      </c>
      <c r="N17" s="526">
        <f>I48</f>
        <v>5547.0899011549154</v>
      </c>
    </row>
    <row r="18" spans="3:15" ht="13.5" thickBot="1" x14ac:dyDescent="0.25">
      <c r="C18" s="516">
        <v>3</v>
      </c>
      <c r="D18" s="519">
        <f>'MAZDA MOTOR MANUFACTURING'!AA5</f>
        <v>618.30321858641742</v>
      </c>
      <c r="E18" s="512"/>
      <c r="F18" s="512"/>
      <c r="G18" s="522"/>
      <c r="H18" s="522"/>
      <c r="I18" s="525">
        <f t="shared" si="0"/>
        <v>618.30321858641742</v>
      </c>
      <c r="K18" s="534">
        <f>INTERCONEXION!$X7</f>
        <v>615.68941652907245</v>
      </c>
    </row>
    <row r="19" spans="3:15" ht="13.5" thickBot="1" x14ac:dyDescent="0.25">
      <c r="C19" s="516">
        <v>4</v>
      </c>
      <c r="D19" s="519">
        <f>'MAZDA MOTOR MANUFACTURING'!AA6</f>
        <v>548.54900409629238</v>
      </c>
      <c r="E19" s="512"/>
      <c r="F19" s="512"/>
      <c r="G19" s="522"/>
      <c r="H19" s="522"/>
      <c r="I19" s="525">
        <f t="shared" si="0"/>
        <v>548.54900409629238</v>
      </c>
      <c r="K19" s="534">
        <f>INTERCONEXION!$X8</f>
        <v>546.27807133225974</v>
      </c>
      <c r="M19" s="311" t="s">
        <v>219</v>
      </c>
      <c r="N19" s="537">
        <f>N16-N17</f>
        <v>13.102344100544542</v>
      </c>
      <c r="O19" s="305" t="s">
        <v>15</v>
      </c>
    </row>
    <row r="20" spans="3:15" x14ac:dyDescent="0.2">
      <c r="C20" s="516">
        <v>5</v>
      </c>
      <c r="D20" s="519">
        <f>'MAZDA MOTOR MANUFACTURING'!AA7</f>
        <v>18.079717303041491</v>
      </c>
      <c r="E20" s="512"/>
      <c r="F20" s="512"/>
      <c r="G20" s="522"/>
      <c r="H20" s="522"/>
      <c r="I20" s="525">
        <f t="shared" si="0"/>
        <v>18.079717303041491</v>
      </c>
      <c r="K20" s="534">
        <f>INTERCONEXION!$X9</f>
        <v>18.236005625503932</v>
      </c>
      <c r="N20" s="536">
        <f>N19/N16</f>
        <v>2.3564552307925751E-3</v>
      </c>
    </row>
    <row r="21" spans="3:15" x14ac:dyDescent="0.2">
      <c r="C21" s="516">
        <v>6</v>
      </c>
      <c r="D21" s="519">
        <f>'MAZDA MOTOR MANUFACTURING'!AA8</f>
        <v>247.37786936224705</v>
      </c>
      <c r="E21" s="512"/>
      <c r="F21" s="512"/>
      <c r="G21" s="522"/>
      <c r="H21" s="522"/>
      <c r="I21" s="525">
        <f t="shared" si="0"/>
        <v>247.37786936224705</v>
      </c>
      <c r="K21" s="534">
        <f>INTERCONEXION!$X10</f>
        <v>248.19928939304944</v>
      </c>
    </row>
    <row r="22" spans="3:15" x14ac:dyDescent="0.2">
      <c r="C22" s="516">
        <v>7</v>
      </c>
      <c r="D22" s="519">
        <f>'MAZDA MOTOR MANUFACTURING'!AA9</f>
        <v>563.25320843333259</v>
      </c>
      <c r="E22" s="512"/>
      <c r="F22" s="512"/>
      <c r="G22" s="522"/>
      <c r="H22" s="522"/>
      <c r="I22" s="525">
        <f t="shared" si="0"/>
        <v>563.25320843333259</v>
      </c>
      <c r="K22" s="534">
        <f>INTERCONEXION!$X11</f>
        <v>565.02924784297056</v>
      </c>
    </row>
    <row r="23" spans="3:15" x14ac:dyDescent="0.2">
      <c r="C23" s="516">
        <v>8</v>
      </c>
      <c r="D23" s="519">
        <f>'MAZDA MOTOR MANUFACTURING'!AA10</f>
        <v>549.13463107909956</v>
      </c>
      <c r="E23" s="512"/>
      <c r="F23" s="512"/>
      <c r="G23" s="522"/>
      <c r="H23" s="522"/>
      <c r="I23" s="525">
        <f t="shared" si="0"/>
        <v>549.13463107909956</v>
      </c>
      <c r="K23" s="534">
        <f>INTERCONEXION!$X12</f>
        <v>551.57958848480996</v>
      </c>
    </row>
    <row r="24" spans="3:15" x14ac:dyDescent="0.2">
      <c r="C24" s="516">
        <v>9</v>
      </c>
      <c r="D24" s="519">
        <f>'MAZDA MOTOR MANUFACTURING'!AA11</f>
        <v>539.88375704368184</v>
      </c>
      <c r="E24" s="512"/>
      <c r="F24" s="512"/>
      <c r="G24" s="522"/>
      <c r="H24" s="522"/>
      <c r="I24" s="525">
        <f t="shared" si="0"/>
        <v>539.88375704368184</v>
      </c>
      <c r="K24" s="534">
        <f>INTERCONEXION!$X13</f>
        <v>542.4234386155523</v>
      </c>
    </row>
    <row r="25" spans="3:15" x14ac:dyDescent="0.2">
      <c r="C25" s="516">
        <v>10</v>
      </c>
      <c r="D25" s="519">
        <f>'MAZDA MOTOR MANUFACTURING'!AA12</f>
        <v>588.78749525542503</v>
      </c>
      <c r="E25" s="512"/>
      <c r="F25" s="512"/>
      <c r="G25" s="522"/>
      <c r="H25" s="522"/>
      <c r="I25" s="525">
        <f t="shared" si="0"/>
        <v>588.78749525542503</v>
      </c>
      <c r="K25" s="534">
        <f>INTERCONEXION!$X14</f>
        <v>590.16076055048154</v>
      </c>
    </row>
    <row r="26" spans="3:15" x14ac:dyDescent="0.2">
      <c r="C26" s="516">
        <v>11</v>
      </c>
      <c r="D26" s="519">
        <f>'MAZDA MOTOR MANUFACTURING'!AA13</f>
        <v>474.96692598568325</v>
      </c>
      <c r="E26" s="512"/>
      <c r="F26" s="512"/>
      <c r="G26" s="522"/>
      <c r="H26" s="522"/>
      <c r="I26" s="525">
        <f t="shared" si="0"/>
        <v>474.96692598568325</v>
      </c>
      <c r="K26" s="534">
        <f>INTERCONEXION!$X15</f>
        <v>475.83721132353446</v>
      </c>
    </row>
    <row r="27" spans="3:15" x14ac:dyDescent="0.2">
      <c r="C27" s="516">
        <v>12</v>
      </c>
      <c r="D27" s="519">
        <f>'MAZDA MOTOR MANUFACTURING'!AA14</f>
        <v>57.981768458179552</v>
      </c>
      <c r="E27" s="512"/>
      <c r="F27" s="512"/>
      <c r="G27" s="522"/>
      <c r="H27" s="522"/>
      <c r="I27" s="525">
        <f t="shared" si="0"/>
        <v>57.981768458179552</v>
      </c>
      <c r="K27" s="534">
        <f>INTERCONEXION!$X16</f>
        <v>58.121905662912312</v>
      </c>
    </row>
    <row r="28" spans="3:15" x14ac:dyDescent="0.2">
      <c r="C28" s="516">
        <v>13</v>
      </c>
      <c r="D28" s="519">
        <f>'MAZDA MOTOR MANUFACTURING'!AA15</f>
        <v>30.398456955720828</v>
      </c>
      <c r="E28" s="512"/>
      <c r="F28" s="512"/>
      <c r="G28" s="522"/>
      <c r="H28" s="522"/>
      <c r="I28" s="525">
        <f t="shared" si="0"/>
        <v>30.398456955720828</v>
      </c>
      <c r="K28" s="534">
        <f>INTERCONEXION!$X17</f>
        <v>34.63277504875574</v>
      </c>
    </row>
    <row r="29" spans="3:15" x14ac:dyDescent="0.2">
      <c r="C29" s="516">
        <v>14</v>
      </c>
      <c r="D29" s="519">
        <f>'MAZDA MOTOR MANUFACTURING'!AA16</f>
        <v>4.4620799811228729</v>
      </c>
      <c r="E29" s="512"/>
      <c r="F29" s="512"/>
      <c r="G29" s="522"/>
      <c r="H29" s="522"/>
      <c r="I29" s="525">
        <f t="shared" si="0"/>
        <v>4.4620799811228729</v>
      </c>
      <c r="K29" s="534">
        <f>INTERCONEXION!$X18</f>
        <v>6.3026879733360568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5547.0899011549154</v>
      </c>
      <c r="E48" s="530"/>
      <c r="F48" s="530"/>
      <c r="G48" s="531"/>
      <c r="H48" s="531"/>
      <c r="I48" s="532">
        <f t="shared" ref="I48:K48" si="1">SUM(I16:I46)</f>
        <v>5547.0899011549154</v>
      </c>
      <c r="K48" s="532">
        <f t="shared" si="1"/>
        <v>5560.19224525546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0" zoomScale="80" zoomScaleNormal="80" workbookViewId="0">
      <selection activeCell="G26" sqref="G26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20150901</v>
      </c>
      <c r="C4" s="368">
        <v>0.375</v>
      </c>
      <c r="D4" s="369">
        <v>1440</v>
      </c>
      <c r="E4" s="367"/>
      <c r="F4" s="370">
        <v>3695.6460000000002</v>
      </c>
      <c r="G4" s="500">
        <v>20.591999999999999</v>
      </c>
      <c r="H4" s="367">
        <v>41.594099999999997</v>
      </c>
      <c r="I4" s="371"/>
      <c r="J4" s="372">
        <v>18.895399999999999</v>
      </c>
      <c r="K4" s="373">
        <v>701.50990000000002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18.8954</v>
      </c>
      <c r="AF4" s="622"/>
      <c r="AG4" s="605"/>
      <c r="AH4" s="613"/>
      <c r="AI4" s="623">
        <f>IFERROR(AE4*1,0)</f>
        <v>18.895399999999999</v>
      </c>
      <c r="AJ4" s="624">
        <f>(AI4-AH4)</f>
        <v>18.895399999999999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20150902</v>
      </c>
      <c r="C5" s="377">
        <v>0.375</v>
      </c>
      <c r="D5" s="378">
        <v>1440</v>
      </c>
      <c r="E5" s="376"/>
      <c r="F5" s="379">
        <v>3719.5790000000002</v>
      </c>
      <c r="G5" s="501">
        <v>20.1691</v>
      </c>
      <c r="H5" s="376">
        <v>41.952800000000003</v>
      </c>
      <c r="I5" s="380"/>
      <c r="J5" s="381">
        <v>18.8658</v>
      </c>
      <c r="K5" s="382">
        <v>700.41</v>
      </c>
      <c r="L5" s="383">
        <v>0</v>
      </c>
      <c r="N5" s="297">
        <v>1</v>
      </c>
      <c r="O5" s="321">
        <f>Cálculos!J10</f>
        <v>8715.6212676578307</v>
      </c>
      <c r="P5" s="325">
        <f>O5*4.1868</f>
        <v>36490.563123429805</v>
      </c>
      <c r="Q5" s="328">
        <f>O5*0.11237</f>
        <v>979.37436184671037</v>
      </c>
      <c r="S5" s="354">
        <f>J5*1000</f>
        <v>18865.8</v>
      </c>
      <c r="T5" s="334">
        <f>S5*35.31467</f>
        <v>666239.50128600001</v>
      </c>
      <c r="V5" s="348">
        <f>S5*O5/1000000</f>
        <v>164.42716771137907</v>
      </c>
      <c r="W5" s="351">
        <f>P5*S5/1000000</f>
        <v>688.42366577400196</v>
      </c>
      <c r="X5" s="352">
        <f>T5*Q5/1000000</f>
        <v>652.49788640904694</v>
      </c>
      <c r="AE5" s="610" t="str">
        <f t="shared" ref="AE5:AE35" si="0">LEFT(J5,8)</f>
        <v>18.8658</v>
      </c>
      <c r="AF5" s="603"/>
      <c r="AG5" s="606"/>
      <c r="AH5" s="619"/>
      <c r="AI5" s="620">
        <f t="shared" ref="AI5:AI35" si="1">IFERROR(AE5*1,0)</f>
        <v>18.8658</v>
      </c>
      <c r="AJ5" s="625">
        <f t="shared" ref="AJ5:AJ35" si="2">(AI5-AH5)</f>
        <v>18.8658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20150903</v>
      </c>
      <c r="C6" s="377">
        <v>0.375</v>
      </c>
      <c r="D6" s="378">
        <v>1440</v>
      </c>
      <c r="E6" s="376"/>
      <c r="F6" s="379">
        <v>3714.0810000000001</v>
      </c>
      <c r="G6" s="501">
        <v>20.414100000000001</v>
      </c>
      <c r="H6" s="376">
        <v>41.847299999999997</v>
      </c>
      <c r="I6" s="380"/>
      <c r="J6" s="381">
        <v>18.808700000000002</v>
      </c>
      <c r="K6" s="382">
        <v>698.29060000000004</v>
      </c>
      <c r="L6" s="383">
        <v>0</v>
      </c>
      <c r="N6" s="297">
        <v>2</v>
      </c>
      <c r="O6" s="322">
        <f>Cálculos!J11</f>
        <v>8778.3360272630907</v>
      </c>
      <c r="P6" s="325">
        <f t="shared" ref="P6:P35" si="3">O6*4.1868</f>
        <v>36753.137278945105</v>
      </c>
      <c r="Q6" s="328">
        <f t="shared" ref="Q6:Q35" si="4">O6*0.11237</f>
        <v>986.42161938355343</v>
      </c>
      <c r="S6" s="355">
        <f t="shared" ref="S6:S35" si="5">J6*1000</f>
        <v>18808.7</v>
      </c>
      <c r="T6" s="335">
        <f t="shared" ref="T6:T35" si="6">S6*35.31467</f>
        <v>664223.03362900007</v>
      </c>
      <c r="V6" s="321">
        <f t="shared" ref="V6:V35" si="7">S6*O6/1000000</f>
        <v>165.1090888359833</v>
      </c>
      <c r="W6" s="325">
        <f t="shared" ref="W6:W35" si="8">P6*S6/1000000</f>
        <v>691.27873313849489</v>
      </c>
      <c r="X6" s="328">
        <f t="shared" ref="X6:X35" si="9">T6*Q6/1000000</f>
        <v>655.20396046417477</v>
      </c>
      <c r="AE6" s="610" t="str">
        <f t="shared" si="0"/>
        <v>18.8087</v>
      </c>
      <c r="AF6" s="603"/>
      <c r="AG6" s="606"/>
      <c r="AH6" s="619"/>
      <c r="AI6" s="620">
        <f t="shared" si="1"/>
        <v>18.808700000000002</v>
      </c>
      <c r="AJ6" s="625">
        <f t="shared" si="2"/>
        <v>18.808700000000002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20150904</v>
      </c>
      <c r="C7" s="377">
        <v>0.375</v>
      </c>
      <c r="D7" s="378">
        <v>1440</v>
      </c>
      <c r="E7" s="376"/>
      <c r="F7" s="379">
        <v>3726.7170000000001</v>
      </c>
      <c r="G7" s="501">
        <v>20.4741</v>
      </c>
      <c r="H7" s="376">
        <v>41.983400000000003</v>
      </c>
      <c r="I7" s="380"/>
      <c r="J7" s="381">
        <v>16.6065</v>
      </c>
      <c r="K7" s="382">
        <v>616.53440000000001</v>
      </c>
      <c r="L7" s="383">
        <v>0</v>
      </c>
      <c r="N7" s="297">
        <v>3</v>
      </c>
      <c r="O7" s="322">
        <f>Cálculos!J12</f>
        <v>9342.8213668988192</v>
      </c>
      <c r="P7" s="325">
        <f t="shared" si="3"/>
        <v>39116.524498931976</v>
      </c>
      <c r="Q7" s="328">
        <f t="shared" si="4"/>
        <v>1049.8528369984203</v>
      </c>
      <c r="S7" s="355">
        <f t="shared" si="5"/>
        <v>16606.5</v>
      </c>
      <c r="T7" s="335">
        <f t="shared" si="6"/>
        <v>586453.06735499995</v>
      </c>
      <c r="V7" s="321">
        <f t="shared" si="7"/>
        <v>155.15156302940522</v>
      </c>
      <c r="W7" s="325">
        <f t="shared" si="8"/>
        <v>649.58856409151383</v>
      </c>
      <c r="X7" s="328">
        <f t="shared" si="9"/>
        <v>615.68941652907245</v>
      </c>
      <c r="AE7" s="610" t="str">
        <f t="shared" si="0"/>
        <v>16.6065</v>
      </c>
      <c r="AF7" s="603"/>
      <c r="AG7" s="606"/>
      <c r="AH7" s="619"/>
      <c r="AI7" s="620">
        <f t="shared" si="1"/>
        <v>16.6065</v>
      </c>
      <c r="AJ7" s="625">
        <f t="shared" si="2"/>
        <v>16.6065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20150905</v>
      </c>
      <c r="C8" s="377">
        <v>0.375</v>
      </c>
      <c r="D8" s="378">
        <v>1344.95</v>
      </c>
      <c r="E8" s="376"/>
      <c r="F8" s="379">
        <v>3721.6579999999999</v>
      </c>
      <c r="G8" s="501">
        <v>20.415700000000001</v>
      </c>
      <c r="H8" s="376">
        <v>41.934100000000001</v>
      </c>
      <c r="I8" s="380"/>
      <c r="J8" s="381">
        <v>14.7218</v>
      </c>
      <c r="K8" s="382">
        <v>546.56200000000001</v>
      </c>
      <c r="L8" s="383">
        <v>0</v>
      </c>
      <c r="N8" s="297">
        <v>4</v>
      </c>
      <c r="O8" s="322">
        <f>Cálculos!J13</f>
        <v>9350.7688375857197</v>
      </c>
      <c r="P8" s="325">
        <f t="shared" si="3"/>
        <v>39149.79896920389</v>
      </c>
      <c r="Q8" s="328">
        <f t="shared" si="4"/>
        <v>1050.7458942795072</v>
      </c>
      <c r="S8" s="355">
        <f t="shared" si="5"/>
        <v>14721.8</v>
      </c>
      <c r="T8" s="335">
        <f t="shared" si="6"/>
        <v>519895.50880599994</v>
      </c>
      <c r="V8" s="321">
        <f t="shared" si="7"/>
        <v>137.66014867316943</v>
      </c>
      <c r="W8" s="325">
        <f t="shared" si="8"/>
        <v>576.35551046482578</v>
      </c>
      <c r="X8" s="328">
        <f t="shared" si="9"/>
        <v>546.27807133225974</v>
      </c>
      <c r="AE8" s="610" t="str">
        <f t="shared" si="0"/>
        <v>14.7218</v>
      </c>
      <c r="AF8" s="603"/>
      <c r="AG8" s="606"/>
      <c r="AH8" s="619"/>
      <c r="AI8" s="620">
        <f t="shared" si="1"/>
        <v>14.7218</v>
      </c>
      <c r="AJ8" s="625">
        <f t="shared" si="2"/>
        <v>14.7218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20150906</v>
      </c>
      <c r="C9" s="377">
        <v>0.375</v>
      </c>
      <c r="D9" s="378">
        <v>23.416699999999999</v>
      </c>
      <c r="E9" s="376"/>
      <c r="F9" s="379">
        <v>3714.27</v>
      </c>
      <c r="G9" s="501">
        <v>26.760200000000001</v>
      </c>
      <c r="H9" s="376">
        <v>40.489600000000003</v>
      </c>
      <c r="I9" s="380"/>
      <c r="J9" s="381">
        <v>0.51339999999999997</v>
      </c>
      <c r="K9" s="382">
        <v>19.0608</v>
      </c>
      <c r="L9" s="383">
        <v>0</v>
      </c>
      <c r="N9" s="297">
        <v>5</v>
      </c>
      <c r="O9" s="322">
        <f>Cálculos!J14</f>
        <v>8950.933281349</v>
      </c>
      <c r="P9" s="325">
        <f t="shared" si="3"/>
        <v>37475.767462351992</v>
      </c>
      <c r="Q9" s="328">
        <f t="shared" si="4"/>
        <v>1005.8163728251872</v>
      </c>
      <c r="S9" s="355">
        <f t="shared" si="5"/>
        <v>513.4</v>
      </c>
      <c r="T9" s="335">
        <f t="shared" si="6"/>
        <v>18130.551577999999</v>
      </c>
      <c r="V9" s="321">
        <f t="shared" si="7"/>
        <v>4.5954091466445766</v>
      </c>
      <c r="W9" s="325">
        <f t="shared" si="8"/>
        <v>19.240059015171514</v>
      </c>
      <c r="X9" s="328">
        <f t="shared" si="9"/>
        <v>18.236005625503932</v>
      </c>
      <c r="AE9" s="610" t="str">
        <f t="shared" si="0"/>
        <v>0.5134</v>
      </c>
      <c r="AF9" s="603"/>
      <c r="AG9" s="606"/>
      <c r="AH9" s="619"/>
      <c r="AI9" s="620">
        <f t="shared" si="1"/>
        <v>0.51339999999999997</v>
      </c>
      <c r="AJ9" s="625">
        <f t="shared" si="2"/>
        <v>0.51339999999999997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20150907</v>
      </c>
      <c r="C10" s="377">
        <v>0.375</v>
      </c>
      <c r="D10" s="378">
        <v>727.63340000000005</v>
      </c>
      <c r="E10" s="376"/>
      <c r="F10" s="379">
        <v>3720.7759999999998</v>
      </c>
      <c r="G10" s="501">
        <v>19.856999999999999</v>
      </c>
      <c r="H10" s="376">
        <v>42.023899999999998</v>
      </c>
      <c r="I10" s="380"/>
      <c r="J10" s="381">
        <v>7.0403000000000002</v>
      </c>
      <c r="K10" s="382">
        <v>261.37709999999998</v>
      </c>
      <c r="L10" s="383">
        <v>0</v>
      </c>
      <c r="N10" s="297">
        <v>6</v>
      </c>
      <c r="O10" s="322">
        <f>Cálculos!J15</f>
        <v>8883.9035514702391</v>
      </c>
      <c r="P10" s="325">
        <f t="shared" si="3"/>
        <v>37195.127389295594</v>
      </c>
      <c r="Q10" s="328">
        <f t="shared" si="4"/>
        <v>998.2842420787108</v>
      </c>
      <c r="S10" s="355">
        <f t="shared" si="5"/>
        <v>7040.3</v>
      </c>
      <c r="T10" s="335">
        <f t="shared" si="6"/>
        <v>248625.871201</v>
      </c>
      <c r="V10" s="321">
        <f t="shared" si="7"/>
        <v>62.545346173415929</v>
      </c>
      <c r="W10" s="325">
        <f t="shared" si="8"/>
        <v>261.86485535885777</v>
      </c>
      <c r="X10" s="328">
        <f t="shared" si="9"/>
        <v>248.19928939304944</v>
      </c>
      <c r="AE10" s="610" t="str">
        <f t="shared" si="0"/>
        <v>7.0403</v>
      </c>
      <c r="AF10" s="603"/>
      <c r="AG10" s="606"/>
      <c r="AH10" s="619"/>
      <c r="AI10" s="620">
        <f t="shared" si="1"/>
        <v>7.0403000000000002</v>
      </c>
      <c r="AJ10" s="625">
        <f t="shared" si="2"/>
        <v>7.0403000000000002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20150908</v>
      </c>
      <c r="C11" s="377">
        <v>0.375</v>
      </c>
      <c r="D11" s="378">
        <v>1440</v>
      </c>
      <c r="E11" s="376"/>
      <c r="F11" s="379">
        <v>3726.6669999999999</v>
      </c>
      <c r="G11" s="501">
        <v>20.661000000000001</v>
      </c>
      <c r="H11" s="376">
        <v>41.9499</v>
      </c>
      <c r="I11" s="380"/>
      <c r="J11" s="381">
        <v>16.1297</v>
      </c>
      <c r="K11" s="382">
        <v>598.83230000000003</v>
      </c>
      <c r="L11" s="383">
        <v>0</v>
      </c>
      <c r="N11" s="297">
        <v>7</v>
      </c>
      <c r="O11" s="322">
        <f>Cálculos!J16</f>
        <v>8827.5280425065394</v>
      </c>
      <c r="P11" s="325">
        <f t="shared" si="3"/>
        <v>36959.094408366378</v>
      </c>
      <c r="Q11" s="328">
        <f t="shared" si="4"/>
        <v>991.94932613645983</v>
      </c>
      <c r="S11" s="355">
        <f t="shared" si="5"/>
        <v>16129.699999999999</v>
      </c>
      <c r="T11" s="335">
        <f t="shared" si="6"/>
        <v>569615.03269899997</v>
      </c>
      <c r="V11" s="321">
        <f t="shared" si="7"/>
        <v>142.38537906721771</v>
      </c>
      <c r="W11" s="325">
        <f t="shared" si="8"/>
        <v>596.13910507862715</v>
      </c>
      <c r="X11" s="328">
        <f t="shared" si="9"/>
        <v>565.02924784297056</v>
      </c>
      <c r="AE11" s="610" t="str">
        <f t="shared" si="0"/>
        <v>16.1297</v>
      </c>
      <c r="AF11" s="603"/>
      <c r="AG11" s="606"/>
      <c r="AH11" s="619"/>
      <c r="AI11" s="620">
        <f t="shared" si="1"/>
        <v>16.1297</v>
      </c>
      <c r="AJ11" s="625">
        <f t="shared" si="2"/>
        <v>16.1297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20150909</v>
      </c>
      <c r="C12" s="377">
        <v>0.375</v>
      </c>
      <c r="D12" s="378">
        <v>1440</v>
      </c>
      <c r="E12" s="376"/>
      <c r="F12" s="379">
        <v>3734.5250000000001</v>
      </c>
      <c r="G12" s="501">
        <v>20.645499999999998</v>
      </c>
      <c r="H12" s="376">
        <v>42.040900000000001</v>
      </c>
      <c r="I12" s="380"/>
      <c r="J12" s="381">
        <v>15.7468</v>
      </c>
      <c r="K12" s="382">
        <v>584.61680000000001</v>
      </c>
      <c r="L12" s="383">
        <v>0</v>
      </c>
      <c r="N12" s="297">
        <v>8</v>
      </c>
      <c r="O12" s="322">
        <f>Cálculos!J17</f>
        <v>8826.9433987187094</v>
      </c>
      <c r="P12" s="325">
        <f t="shared" si="3"/>
        <v>36956.646621755492</v>
      </c>
      <c r="Q12" s="328">
        <f t="shared" si="4"/>
        <v>991.88362971402137</v>
      </c>
      <c r="S12" s="355">
        <f t="shared" si="5"/>
        <v>15746.800000000001</v>
      </c>
      <c r="T12" s="335">
        <f t="shared" si="6"/>
        <v>556093.04555600008</v>
      </c>
      <c r="V12" s="321">
        <f t="shared" si="7"/>
        <v>138.99611231094377</v>
      </c>
      <c r="W12" s="325">
        <f t="shared" si="8"/>
        <v>581.94892302345943</v>
      </c>
      <c r="X12" s="328">
        <f t="shared" si="9"/>
        <v>551.57958848480996</v>
      </c>
      <c r="AE12" s="610" t="str">
        <f t="shared" si="0"/>
        <v>15.7468</v>
      </c>
      <c r="AF12" s="603"/>
      <c r="AG12" s="606"/>
      <c r="AH12" s="619"/>
      <c r="AI12" s="620">
        <f t="shared" si="1"/>
        <v>15.7468</v>
      </c>
      <c r="AJ12" s="625">
        <f t="shared" si="2"/>
        <v>15.7468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20150910</v>
      </c>
      <c r="C13" s="377">
        <v>0.375</v>
      </c>
      <c r="D13" s="378">
        <v>1440</v>
      </c>
      <c r="E13" s="376"/>
      <c r="F13" s="379">
        <v>3723.8470000000002</v>
      </c>
      <c r="G13" s="501">
        <v>20.496700000000001</v>
      </c>
      <c r="H13" s="376">
        <v>41.951999999999998</v>
      </c>
      <c r="I13" s="380"/>
      <c r="J13" s="381">
        <v>15.484500000000001</v>
      </c>
      <c r="K13" s="382">
        <v>574.87620000000004</v>
      </c>
      <c r="L13" s="383">
        <v>0</v>
      </c>
      <c r="N13" s="297">
        <v>9</v>
      </c>
      <c r="O13" s="322">
        <f>Cálculos!J18</f>
        <v>8827.4593828556008</v>
      </c>
      <c r="P13" s="325">
        <f t="shared" si="3"/>
        <v>36958.806944139826</v>
      </c>
      <c r="Q13" s="328">
        <f t="shared" si="4"/>
        <v>991.9416108514838</v>
      </c>
      <c r="S13" s="355">
        <f t="shared" si="5"/>
        <v>15484.5</v>
      </c>
      <c r="T13" s="335">
        <f t="shared" si="6"/>
        <v>546830.00761500001</v>
      </c>
      <c r="V13" s="321">
        <f t="shared" si="7"/>
        <v>136.68879481382754</v>
      </c>
      <c r="W13" s="325">
        <f t="shared" si="8"/>
        <v>572.28864612653319</v>
      </c>
      <c r="X13" s="328">
        <f t="shared" si="9"/>
        <v>542.4234386155523</v>
      </c>
      <c r="AE13" s="610" t="str">
        <f t="shared" si="0"/>
        <v>15.4845</v>
      </c>
      <c r="AF13" s="603"/>
      <c r="AG13" s="606"/>
      <c r="AH13" s="619"/>
      <c r="AI13" s="620">
        <f t="shared" si="1"/>
        <v>15.484500000000001</v>
      </c>
      <c r="AJ13" s="625">
        <f t="shared" si="2"/>
        <v>15.484500000000001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20150911</v>
      </c>
      <c r="C14" s="377">
        <v>0.375</v>
      </c>
      <c r="D14" s="378">
        <v>1440</v>
      </c>
      <c r="E14" s="376"/>
      <c r="F14" s="379">
        <v>3716.8220000000001</v>
      </c>
      <c r="G14" s="501">
        <v>20.208300000000001</v>
      </c>
      <c r="H14" s="376">
        <v>41.921599999999998</v>
      </c>
      <c r="I14" s="380"/>
      <c r="J14" s="381">
        <v>16.8462</v>
      </c>
      <c r="K14" s="382">
        <v>625.43179999999995</v>
      </c>
      <c r="L14" s="383">
        <v>0</v>
      </c>
      <c r="N14" s="297">
        <v>10</v>
      </c>
      <c r="O14" s="322">
        <f>Cálculos!J19</f>
        <v>8828.0105718797895</v>
      </c>
      <c r="P14" s="325">
        <f t="shared" si="3"/>
        <v>36961.114662346299</v>
      </c>
      <c r="Q14" s="328">
        <f t="shared" si="4"/>
        <v>992.00354796213196</v>
      </c>
      <c r="S14" s="355">
        <f t="shared" si="5"/>
        <v>16846.2</v>
      </c>
      <c r="T14" s="335">
        <f t="shared" si="6"/>
        <v>594917.99375400005</v>
      </c>
      <c r="V14" s="321">
        <f t="shared" si="7"/>
        <v>148.71843169600132</v>
      </c>
      <c r="W14" s="325">
        <f t="shared" si="8"/>
        <v>622.65432982481821</v>
      </c>
      <c r="X14" s="328">
        <f t="shared" si="9"/>
        <v>590.16076055048154</v>
      </c>
      <c r="AE14" s="610" t="str">
        <f t="shared" si="0"/>
        <v>16.8462</v>
      </c>
      <c r="AF14" s="603"/>
      <c r="AG14" s="606"/>
      <c r="AH14" s="619"/>
      <c r="AI14" s="620">
        <f t="shared" si="1"/>
        <v>16.8462</v>
      </c>
      <c r="AJ14" s="625">
        <f t="shared" si="2"/>
        <v>16.8462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20150912</v>
      </c>
      <c r="C15" s="377">
        <v>0.375</v>
      </c>
      <c r="D15" s="378">
        <v>1303.3</v>
      </c>
      <c r="E15" s="376"/>
      <c r="F15" s="379">
        <v>3738.567</v>
      </c>
      <c r="G15" s="501">
        <v>20.2361</v>
      </c>
      <c r="H15" s="376">
        <v>42.142800000000001</v>
      </c>
      <c r="I15" s="380"/>
      <c r="J15" s="381">
        <v>13.669</v>
      </c>
      <c r="K15" s="382">
        <v>507.47640000000001</v>
      </c>
      <c r="L15" s="383">
        <v>0</v>
      </c>
      <c r="N15" s="297">
        <v>11</v>
      </c>
      <c r="O15" s="322">
        <f>Cálculos!J20</f>
        <v>8772.3535161865402</v>
      </c>
      <c r="P15" s="325">
        <f t="shared" si="3"/>
        <v>36728.089701569806</v>
      </c>
      <c r="Q15" s="328">
        <f t="shared" si="4"/>
        <v>985.74936461388154</v>
      </c>
      <c r="S15" s="355">
        <f t="shared" si="5"/>
        <v>13669</v>
      </c>
      <c r="T15" s="335">
        <f t="shared" si="6"/>
        <v>482716.22422999999</v>
      </c>
      <c r="V15" s="321">
        <f t="shared" si="7"/>
        <v>119.90930021275382</v>
      </c>
      <c r="W15" s="325">
        <f t="shared" si="8"/>
        <v>502.03625813075769</v>
      </c>
      <c r="X15" s="328">
        <f t="shared" si="9"/>
        <v>475.83721132353446</v>
      </c>
      <c r="AE15" s="610" t="str">
        <f t="shared" si="0"/>
        <v>13.669</v>
      </c>
      <c r="AF15" s="603"/>
      <c r="AG15" s="606"/>
      <c r="AH15" s="619"/>
      <c r="AI15" s="620">
        <f t="shared" si="1"/>
        <v>13.669</v>
      </c>
      <c r="AJ15" s="625">
        <f t="shared" si="2"/>
        <v>13.669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20150913</v>
      </c>
      <c r="C16" s="377">
        <v>0.375</v>
      </c>
      <c r="D16" s="378">
        <v>189.9</v>
      </c>
      <c r="E16" s="376"/>
      <c r="F16" s="379">
        <v>3730.7959999999998</v>
      </c>
      <c r="G16" s="501">
        <v>19.030799999999999</v>
      </c>
      <c r="H16" s="376">
        <v>41.517200000000003</v>
      </c>
      <c r="I16" s="380"/>
      <c r="J16" s="381">
        <v>1.659</v>
      </c>
      <c r="K16" s="382">
        <v>61.593000000000004</v>
      </c>
      <c r="L16" s="383">
        <v>0</v>
      </c>
      <c r="N16" s="297">
        <v>12</v>
      </c>
      <c r="O16" s="322">
        <f>Cálculos!J21</f>
        <v>8828.5204232647593</v>
      </c>
      <c r="P16" s="325">
        <f t="shared" si="3"/>
        <v>36963.24930812489</v>
      </c>
      <c r="Q16" s="328">
        <f t="shared" si="4"/>
        <v>992.06083996226096</v>
      </c>
      <c r="S16" s="355">
        <f t="shared" si="5"/>
        <v>1659</v>
      </c>
      <c r="T16" s="335">
        <f t="shared" si="6"/>
        <v>58587.037530000001</v>
      </c>
      <c r="V16" s="321">
        <f t="shared" si="7"/>
        <v>14.646515382196236</v>
      </c>
      <c r="W16" s="325">
        <f t="shared" si="8"/>
        <v>61.32203060217919</v>
      </c>
      <c r="X16" s="328">
        <f t="shared" si="9"/>
        <v>58.121905662912312</v>
      </c>
      <c r="AE16" s="610" t="str">
        <f t="shared" si="0"/>
        <v>1.659</v>
      </c>
      <c r="AF16" s="603"/>
      <c r="AG16" s="606"/>
      <c r="AH16" s="619"/>
      <c r="AI16" s="620">
        <f t="shared" si="1"/>
        <v>1.659</v>
      </c>
      <c r="AJ16" s="625">
        <f t="shared" si="2"/>
        <v>1.659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20150914</v>
      </c>
      <c r="C17" s="377">
        <v>0.375</v>
      </c>
      <c r="D17" s="378">
        <v>249.9667</v>
      </c>
      <c r="E17" s="376"/>
      <c r="F17" s="379">
        <v>3722.4470000000001</v>
      </c>
      <c r="G17" s="501">
        <v>18.430499999999999</v>
      </c>
      <c r="H17" s="376">
        <v>41.8551</v>
      </c>
      <c r="I17" s="380"/>
      <c r="J17" s="381">
        <v>1.0003</v>
      </c>
      <c r="K17" s="382">
        <v>37.138500000000001</v>
      </c>
      <c r="L17" s="383">
        <v>0</v>
      </c>
      <c r="N17" s="297">
        <v>13</v>
      </c>
      <c r="O17" s="322">
        <f>Cálculos!J22</f>
        <v>8724.7198365751392</v>
      </c>
      <c r="P17" s="325">
        <f t="shared" si="3"/>
        <v>36528.65701177279</v>
      </c>
      <c r="Q17" s="328">
        <f t="shared" si="4"/>
        <v>980.39676803594841</v>
      </c>
      <c r="S17" s="355">
        <f t="shared" si="5"/>
        <v>1000.3</v>
      </c>
      <c r="T17" s="335">
        <f t="shared" si="6"/>
        <v>35325.264401</v>
      </c>
      <c r="V17" s="321">
        <f t="shared" si="7"/>
        <v>8.7273372525261124</v>
      </c>
      <c r="W17" s="325">
        <f t="shared" si="8"/>
        <v>36.539615608876318</v>
      </c>
      <c r="X17" s="328">
        <f t="shared" si="9"/>
        <v>34.63277504875574</v>
      </c>
      <c r="AE17" s="610" t="str">
        <f t="shared" si="0"/>
        <v>1.0003</v>
      </c>
      <c r="AF17" s="603"/>
      <c r="AG17" s="606"/>
      <c r="AH17" s="619"/>
      <c r="AI17" s="620">
        <f t="shared" si="1"/>
        <v>1.0003</v>
      </c>
      <c r="AJ17" s="625">
        <f t="shared" si="2"/>
        <v>1.0003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20150915</v>
      </c>
      <c r="C18" s="377">
        <v>0.375</v>
      </c>
      <c r="D18" s="378">
        <v>72.166700000000006</v>
      </c>
      <c r="E18" s="376"/>
      <c r="F18" s="379">
        <v>3724.982</v>
      </c>
      <c r="G18" s="501">
        <v>22.2836</v>
      </c>
      <c r="H18" s="376">
        <v>41.6599</v>
      </c>
      <c r="I18" s="380"/>
      <c r="J18" s="381">
        <v>0.18079999999999999</v>
      </c>
      <c r="K18" s="382">
        <v>6.7125000000000004</v>
      </c>
      <c r="L18" s="383">
        <v>0</v>
      </c>
      <c r="N18" s="297">
        <v>14</v>
      </c>
      <c r="O18" s="322">
        <f>Cálculos!J23</f>
        <v>8784.5971022441699</v>
      </c>
      <c r="P18" s="325">
        <f t="shared" si="3"/>
        <v>36779.351147675887</v>
      </c>
      <c r="Q18" s="328">
        <f t="shared" si="4"/>
        <v>987.12517637917733</v>
      </c>
      <c r="S18" s="355">
        <f t="shared" si="5"/>
        <v>180.79999999999998</v>
      </c>
      <c r="T18" s="335">
        <f t="shared" si="6"/>
        <v>6384.892335999999</v>
      </c>
      <c r="V18" s="321">
        <f t="shared" si="7"/>
        <v>1.5882551560857456</v>
      </c>
      <c r="W18" s="325">
        <f t="shared" si="8"/>
        <v>6.6497066874997994</v>
      </c>
      <c r="X18" s="328">
        <f t="shared" si="9"/>
        <v>6.3026879733360568</v>
      </c>
      <c r="AE18" s="610" t="str">
        <f t="shared" si="0"/>
        <v>0.1808</v>
      </c>
      <c r="AF18" s="603"/>
      <c r="AG18" s="606"/>
      <c r="AH18" s="619"/>
      <c r="AI18" s="620">
        <f t="shared" si="1"/>
        <v>0.18079999999999999</v>
      </c>
      <c r="AJ18" s="625">
        <f t="shared" si="2"/>
        <v>0.18079999999999999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20150916</v>
      </c>
      <c r="C19" s="377">
        <v>0.375</v>
      </c>
      <c r="D19" s="378">
        <v>678.38340000000005</v>
      </c>
      <c r="E19" s="376"/>
      <c r="F19" s="379">
        <v>3739.663</v>
      </c>
      <c r="G19" s="501">
        <v>19.571200000000001</v>
      </c>
      <c r="H19" s="376">
        <v>42.2926</v>
      </c>
      <c r="I19" s="380"/>
      <c r="J19" s="381">
        <v>5.3551000000000002</v>
      </c>
      <c r="K19" s="382">
        <v>198.81299999999999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5355.1</v>
      </c>
      <c r="T19" s="335">
        <f t="shared" si="6"/>
        <v>189113.58931700001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5.3551</v>
      </c>
      <c r="AF19" s="603"/>
      <c r="AG19" s="606"/>
      <c r="AH19" s="619"/>
      <c r="AI19" s="620">
        <f t="shared" si="1"/>
        <v>5.3551000000000002</v>
      </c>
      <c r="AJ19" s="625">
        <f t="shared" si="2"/>
        <v>5.3551000000000002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20150917</v>
      </c>
      <c r="C20" s="377">
        <v>0.375</v>
      </c>
      <c r="D20" s="378">
        <v>1440</v>
      </c>
      <c r="E20" s="376"/>
      <c r="F20" s="379">
        <v>3717.6880000000001</v>
      </c>
      <c r="G20" s="501">
        <v>20.396999999999998</v>
      </c>
      <c r="H20" s="376">
        <v>41.884</v>
      </c>
      <c r="I20" s="380"/>
      <c r="J20" s="381">
        <v>14.802199999999999</v>
      </c>
      <c r="K20" s="382">
        <v>549.54759999999999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14802.199999999999</v>
      </c>
      <c r="T20" s="335">
        <f t="shared" si="6"/>
        <v>522734.80827399995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14.8022</v>
      </c>
      <c r="AF20" s="603"/>
      <c r="AG20" s="606"/>
      <c r="AH20" s="619"/>
      <c r="AI20" s="620">
        <f t="shared" si="1"/>
        <v>14.802199999999999</v>
      </c>
      <c r="AJ20" s="625">
        <f t="shared" si="2"/>
        <v>14.802199999999999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20150918</v>
      </c>
      <c r="C21" s="377">
        <v>0.375</v>
      </c>
      <c r="D21" s="378">
        <v>1440</v>
      </c>
      <c r="E21" s="376"/>
      <c r="F21" s="379">
        <v>3718.3029999999999</v>
      </c>
      <c r="G21" s="501">
        <v>20.203499999999998</v>
      </c>
      <c r="H21" s="376">
        <v>41.944499999999998</v>
      </c>
      <c r="I21" s="380"/>
      <c r="J21" s="381">
        <v>17.407800000000002</v>
      </c>
      <c r="K21" s="382">
        <v>646.28250000000003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17407.800000000003</v>
      </c>
      <c r="T21" s="335">
        <f t="shared" si="6"/>
        <v>614750.71242600004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17.4078</v>
      </c>
      <c r="AF21" s="603"/>
      <c r="AG21" s="606"/>
      <c r="AH21" s="619"/>
      <c r="AI21" s="620">
        <f t="shared" si="1"/>
        <v>17.407800000000002</v>
      </c>
      <c r="AJ21" s="625">
        <f t="shared" si="2"/>
        <v>17.407800000000002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20150919</v>
      </c>
      <c r="C22" s="377">
        <v>0.375</v>
      </c>
      <c r="D22" s="378">
        <v>1440</v>
      </c>
      <c r="E22" s="376"/>
      <c r="F22" s="379">
        <v>3725.3119999999999</v>
      </c>
      <c r="G22" s="501">
        <v>20.524799999999999</v>
      </c>
      <c r="H22" s="376">
        <v>41.9666</v>
      </c>
      <c r="I22" s="380"/>
      <c r="J22" s="381">
        <v>15.930899999999999</v>
      </c>
      <c r="K22" s="382">
        <v>591.45140000000004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15930.9</v>
      </c>
      <c r="T22" s="335">
        <f t="shared" si="6"/>
        <v>562594.476303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15.9309</v>
      </c>
      <c r="AF22" s="603"/>
      <c r="AG22" s="606"/>
      <c r="AH22" s="614"/>
      <c r="AI22" s="620">
        <f t="shared" si="1"/>
        <v>15.930899999999999</v>
      </c>
      <c r="AJ22" s="625">
        <f t="shared" si="2"/>
        <v>15.930899999999999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20150920</v>
      </c>
      <c r="C23" s="377">
        <v>0.375</v>
      </c>
      <c r="D23" s="378">
        <v>716.51670000000001</v>
      </c>
      <c r="E23" s="376"/>
      <c r="F23" s="379">
        <v>3730.6970000000001</v>
      </c>
      <c r="G23" s="501">
        <v>21.863700000000001</v>
      </c>
      <c r="H23" s="376">
        <v>41.752699999999997</v>
      </c>
      <c r="I23" s="380"/>
      <c r="J23" s="381">
        <v>7.343</v>
      </c>
      <c r="K23" s="382">
        <v>272.61790000000002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7343</v>
      </c>
      <c r="T23" s="335">
        <f t="shared" si="6"/>
        <v>259315.62180999998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7.343</v>
      </c>
      <c r="AF23" s="603"/>
      <c r="AG23" s="606"/>
      <c r="AH23" s="614"/>
      <c r="AI23" s="620">
        <f t="shared" si="1"/>
        <v>7.343</v>
      </c>
      <c r="AJ23" s="625">
        <f t="shared" si="2"/>
        <v>7.343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20150921</v>
      </c>
      <c r="C24" s="377">
        <v>0.375</v>
      </c>
      <c r="D24" s="378">
        <v>726.33330000000001</v>
      </c>
      <c r="E24" s="376"/>
      <c r="F24" s="379">
        <v>3718.3969999999999</v>
      </c>
      <c r="G24" s="501">
        <v>19.606999999999999</v>
      </c>
      <c r="H24" s="376">
        <v>41.924999999999997</v>
      </c>
      <c r="I24" s="380"/>
      <c r="J24" s="381">
        <v>10.033899999999999</v>
      </c>
      <c r="K24" s="382">
        <v>372.5188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10033.9</v>
      </c>
      <c r="T24" s="335">
        <f t="shared" si="6"/>
        <v>354343.86731299997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10.0339</v>
      </c>
      <c r="AF24" s="603"/>
      <c r="AG24" s="606"/>
      <c r="AH24" s="614"/>
      <c r="AI24" s="620">
        <f t="shared" si="1"/>
        <v>10.033899999999999</v>
      </c>
      <c r="AJ24" s="625">
        <f t="shared" si="2"/>
        <v>10.033899999999999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20150922</v>
      </c>
      <c r="C25" s="377">
        <v>0.375</v>
      </c>
      <c r="D25" s="378">
        <v>1440</v>
      </c>
      <c r="E25" s="376"/>
      <c r="F25" s="379">
        <v>3721.3980000000001</v>
      </c>
      <c r="G25" s="501">
        <v>20.298999999999999</v>
      </c>
      <c r="H25" s="376">
        <v>41.954599999999999</v>
      </c>
      <c r="I25" s="380"/>
      <c r="J25" s="381">
        <v>16.221800000000002</v>
      </c>
      <c r="K25" s="382">
        <v>602.24869999999999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16221.800000000001</v>
      </c>
      <c r="T25" s="335">
        <f t="shared" si="6"/>
        <v>572867.513806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16.2218</v>
      </c>
      <c r="AF25" s="603"/>
      <c r="AG25" s="606"/>
      <c r="AH25" s="614"/>
      <c r="AI25" s="620">
        <f t="shared" si="1"/>
        <v>16.221800000000002</v>
      </c>
      <c r="AJ25" s="625">
        <f t="shared" si="2"/>
        <v>16.221800000000002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20150923</v>
      </c>
      <c r="C26" s="377">
        <v>0.375</v>
      </c>
      <c r="D26" s="378">
        <v>1440</v>
      </c>
      <c r="E26" s="376"/>
      <c r="F26" s="379">
        <v>3711.1390000000001</v>
      </c>
      <c r="G26" s="501">
        <v>20.292200000000001</v>
      </c>
      <c r="H26" s="376">
        <v>41.866199999999999</v>
      </c>
      <c r="I26" s="380"/>
      <c r="J26" s="381">
        <v>17.598500000000001</v>
      </c>
      <c r="K26" s="382">
        <v>653.36040000000003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17598.5</v>
      </c>
      <c r="T26" s="335">
        <f t="shared" si="6"/>
        <v>621485.21999500005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17.5985</v>
      </c>
      <c r="AF26" s="603"/>
      <c r="AG26" s="606"/>
      <c r="AH26" s="614"/>
      <c r="AI26" s="620">
        <f t="shared" si="1"/>
        <v>17.598500000000001</v>
      </c>
      <c r="AJ26" s="625">
        <f t="shared" si="2"/>
        <v>17.598500000000001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20150924</v>
      </c>
      <c r="C27" s="377">
        <v>0.375</v>
      </c>
      <c r="D27" s="378">
        <v>1440</v>
      </c>
      <c r="E27" s="376"/>
      <c r="F27" s="379">
        <v>3715.134</v>
      </c>
      <c r="G27" s="501">
        <v>20.163399999999999</v>
      </c>
      <c r="H27" s="376">
        <v>41.918700000000001</v>
      </c>
      <c r="I27" s="380"/>
      <c r="J27" s="381">
        <v>17.113299999999999</v>
      </c>
      <c r="K27" s="382">
        <v>635.34870000000001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17113.3</v>
      </c>
      <c r="T27" s="335">
        <f t="shared" si="6"/>
        <v>604350.54211099993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17.1133</v>
      </c>
      <c r="AF27" s="603"/>
      <c r="AG27" s="606"/>
      <c r="AH27" s="614"/>
      <c r="AI27" s="620">
        <f t="shared" si="1"/>
        <v>17.113299999999999</v>
      </c>
      <c r="AJ27" s="625">
        <f t="shared" si="2"/>
        <v>17.113299999999999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20150925</v>
      </c>
      <c r="C28" s="377">
        <v>0.375</v>
      </c>
      <c r="D28" s="378">
        <v>1440</v>
      </c>
      <c r="E28" s="376"/>
      <c r="F28" s="379">
        <v>3724.056</v>
      </c>
      <c r="G28" s="501">
        <v>20.190300000000001</v>
      </c>
      <c r="H28" s="376">
        <v>42.011400000000002</v>
      </c>
      <c r="I28" s="380"/>
      <c r="J28" s="381">
        <v>17.014600000000002</v>
      </c>
      <c r="K28" s="382">
        <v>631.68430000000001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17014.600000000002</v>
      </c>
      <c r="T28" s="335">
        <f t="shared" si="6"/>
        <v>600864.98418200004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17.0146</v>
      </c>
      <c r="AF28" s="603"/>
      <c r="AG28" s="606"/>
      <c r="AH28" s="614"/>
      <c r="AI28" s="620">
        <f t="shared" si="1"/>
        <v>17.014600000000002</v>
      </c>
      <c r="AJ28" s="625">
        <f t="shared" si="2"/>
        <v>17.014600000000002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20150926</v>
      </c>
      <c r="C29" s="377">
        <v>0.375</v>
      </c>
      <c r="D29" s="378">
        <v>1356.95</v>
      </c>
      <c r="E29" s="376"/>
      <c r="F29" s="379">
        <v>3710.3330000000001</v>
      </c>
      <c r="G29" s="501">
        <v>20.107199999999999</v>
      </c>
      <c r="H29" s="376">
        <v>41.856999999999999</v>
      </c>
      <c r="I29" s="380"/>
      <c r="J29" s="381">
        <v>16.8035</v>
      </c>
      <c r="K29" s="382">
        <v>623.84670000000006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16803.5</v>
      </c>
      <c r="T29" s="335">
        <f t="shared" si="6"/>
        <v>593410.05734499998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16.8035</v>
      </c>
      <c r="AF29" s="603"/>
      <c r="AG29" s="606"/>
      <c r="AH29" s="614"/>
      <c r="AI29" s="620">
        <f t="shared" si="1"/>
        <v>16.8035</v>
      </c>
      <c r="AJ29" s="625">
        <f t="shared" si="2"/>
        <v>16.8035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20150927</v>
      </c>
      <c r="C30" s="377">
        <v>0.375</v>
      </c>
      <c r="D30" s="378">
        <v>0</v>
      </c>
      <c r="E30" s="376"/>
      <c r="F30" s="379">
        <v>3717.4110000000001</v>
      </c>
      <c r="G30" s="501">
        <v>21.540099999999999</v>
      </c>
      <c r="H30" s="376">
        <v>0</v>
      </c>
      <c r="I30" s="380"/>
      <c r="J30" s="381">
        <v>0</v>
      </c>
      <c r="K30" s="382">
        <v>0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0</v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20150928</v>
      </c>
      <c r="C31" s="377">
        <v>0.375</v>
      </c>
      <c r="D31" s="378">
        <v>683.21669999999995</v>
      </c>
      <c r="E31" s="376"/>
      <c r="F31" s="379">
        <v>3714.2179999999998</v>
      </c>
      <c r="G31" s="501">
        <v>19.364799999999999</v>
      </c>
      <c r="H31" s="376">
        <v>41.965299999999999</v>
      </c>
      <c r="I31" s="380"/>
      <c r="J31" s="381">
        <v>9.0732999999999997</v>
      </c>
      <c r="K31" s="382">
        <v>336.85610000000003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9073.2999999999993</v>
      </c>
      <c r="T31" s="335">
        <f t="shared" si="6"/>
        <v>320420.59531099995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9.0733</v>
      </c>
      <c r="AF31" s="603"/>
      <c r="AG31" s="606"/>
      <c r="AH31" s="614"/>
      <c r="AI31" s="620">
        <f t="shared" si="1"/>
        <v>9.0732999999999997</v>
      </c>
      <c r="AJ31" s="625">
        <f t="shared" si="2"/>
        <v>9.0732999999999997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20150929</v>
      </c>
      <c r="C32" s="377">
        <v>0.375</v>
      </c>
      <c r="D32" s="378">
        <v>1440</v>
      </c>
      <c r="E32" s="376"/>
      <c r="F32" s="379">
        <v>3724.0639999999999</v>
      </c>
      <c r="G32" s="501">
        <v>19.8432</v>
      </c>
      <c r="H32" s="376">
        <v>42.074800000000003</v>
      </c>
      <c r="I32" s="380"/>
      <c r="J32" s="381">
        <v>18.5625</v>
      </c>
      <c r="K32" s="382">
        <v>689.15279999999996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18562.5</v>
      </c>
      <c r="T32" s="335">
        <f t="shared" si="6"/>
        <v>655528.56187500001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18.5625</v>
      </c>
      <c r="AF32" s="603"/>
      <c r="AG32" s="606"/>
      <c r="AH32" s="614"/>
      <c r="AI32" s="620">
        <f t="shared" si="1"/>
        <v>18.5625</v>
      </c>
      <c r="AJ32" s="625">
        <f t="shared" si="2"/>
        <v>18.5625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3739.663</v>
      </c>
      <c r="G37" s="307">
        <f>MAX(G4:G35)</f>
        <v>26.760200000000001</v>
      </c>
      <c r="I37" s="311" t="s">
        <v>175</v>
      </c>
      <c r="J37" s="316">
        <f>SUM(J5:J35)</f>
        <v>340.53319999999997</v>
      </c>
      <c r="N37" s="311" t="s">
        <v>170</v>
      </c>
      <c r="O37" s="331">
        <f>AVERAGE(O5:O35)</f>
        <v>4014.2747292405138</v>
      </c>
      <c r="P37" s="331">
        <f>AVERAGE(P5:P35)</f>
        <v>16806.965436384184</v>
      </c>
      <c r="Q37" s="332">
        <f>AVERAGE(Q5:Q35)</f>
        <v>451.08405132475667</v>
      </c>
      <c r="S37" s="339">
        <f>SUM(S5:S35)</f>
        <v>340533.19999999995</v>
      </c>
      <c r="T37" s="338">
        <f>SUM(T5:T35)</f>
        <v>12025817.582044</v>
      </c>
      <c r="V37" s="336">
        <f>SUM(V5:V35)</f>
        <v>1401.1488494615496</v>
      </c>
      <c r="W37" s="337">
        <f>SUM(W5:W35)</f>
        <v>5866.3300029256179</v>
      </c>
      <c r="X37" s="353">
        <f>SUM(X5:X35)</f>
        <v>5560.19224525546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359.42860000000007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3721.3514827586214</v>
      </c>
      <c r="G38" s="308">
        <f>AVERAGE(G4:G35)</f>
        <v>20.504899999999996</v>
      </c>
      <c r="I38" s="311" t="s">
        <v>181</v>
      </c>
      <c r="J38" s="317">
        <f>J37*35.31467</f>
        <v>12025.817582043999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1.0554876881314366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3695.6460000000002</v>
      </c>
      <c r="G39" s="309">
        <f>MIN(G4:G35)</f>
        <v>18.430499999999999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4093.4866310344837</v>
      </c>
      <c r="G44" s="362">
        <f>G38*(1+$F$43)</f>
        <v>22.555389999999996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3349.2163344827595</v>
      </c>
      <c r="G45" s="362">
        <f>G38*(1-$F$43)</f>
        <v>18.454409999999996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9</v>
      </c>
      <c r="E3" s="367">
        <v>1</v>
      </c>
      <c r="F3" s="393">
        <v>165160</v>
      </c>
      <c r="G3" s="367">
        <v>0</v>
      </c>
      <c r="H3" s="393">
        <v>310199</v>
      </c>
      <c r="I3" s="367">
        <v>0</v>
      </c>
      <c r="J3" s="367">
        <v>0</v>
      </c>
      <c r="K3" s="367">
        <v>0</v>
      </c>
      <c r="L3" s="394">
        <v>344.61399999999998</v>
      </c>
      <c r="M3" s="393">
        <v>22.1</v>
      </c>
      <c r="N3" s="371">
        <v>0</v>
      </c>
      <c r="O3" s="538">
        <v>18850</v>
      </c>
      <c r="P3" s="539">
        <f>F4-F3</f>
        <v>18850</v>
      </c>
      <c r="Q3" s="297">
        <v>1</v>
      </c>
      <c r="R3" s="417">
        <f>Cálculos!J10</f>
        <v>8715.6212676578307</v>
      </c>
      <c r="S3" s="418">
        <f>R3*4.1868</f>
        <v>36490.563123429805</v>
      </c>
      <c r="T3" s="419">
        <f>R3*0.11237</f>
        <v>979.37436184671037</v>
      </c>
      <c r="U3" s="401"/>
      <c r="V3" s="419">
        <f>O3</f>
        <v>18850</v>
      </c>
      <c r="W3" s="420">
        <f>V3*35.31467</f>
        <v>665681.52949999995</v>
      </c>
      <c r="X3" s="401"/>
      <c r="Y3" s="421">
        <f>V3*R3/1000000</f>
        <v>164.28946089535009</v>
      </c>
      <c r="Z3" s="422">
        <f>S3*V3/1000000</f>
        <v>687.84711487665186</v>
      </c>
      <c r="AA3" s="423">
        <f>W3*T3/1000000</f>
        <v>651.95142314720454</v>
      </c>
      <c r="AE3" s="581" t="str">
        <f>RIGHT(F3,6)</f>
        <v>165160</v>
      </c>
      <c r="AF3" s="366"/>
      <c r="AG3" s="371"/>
      <c r="AH3" s="559"/>
      <c r="AI3" s="586">
        <f>IFERROR(AE3*1,0)</f>
        <v>165160</v>
      </c>
      <c r="AJ3" s="560">
        <f>(AI3-AH3)</f>
        <v>165160</v>
      </c>
      <c r="AL3" s="561">
        <f>AH4-AH3</f>
        <v>0</v>
      </c>
      <c r="AM3" s="562">
        <f>AI4-AI3</f>
        <v>18850</v>
      </c>
      <c r="AN3" s="563">
        <f>(AM3-AL3)</f>
        <v>18850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9</v>
      </c>
      <c r="E4" s="376">
        <v>2</v>
      </c>
      <c r="F4" s="395">
        <v>184010</v>
      </c>
      <c r="G4" s="376">
        <v>0</v>
      </c>
      <c r="H4" s="395">
        <v>310945</v>
      </c>
      <c r="I4" s="376">
        <v>0</v>
      </c>
      <c r="J4" s="376">
        <v>0</v>
      </c>
      <c r="K4" s="376">
        <v>0</v>
      </c>
      <c r="L4" s="396">
        <v>344.84800000000001</v>
      </c>
      <c r="M4" s="395">
        <v>21.8</v>
      </c>
      <c r="N4" s="380">
        <v>0</v>
      </c>
      <c r="O4" s="540">
        <v>18773</v>
      </c>
      <c r="P4" s="539">
        <f t="shared" ref="P4:P33" si="0">F5-F4</f>
        <v>18773</v>
      </c>
      <c r="Q4" s="297">
        <v>2</v>
      </c>
      <c r="R4" s="321">
        <f>Cálculos!J11</f>
        <v>8778.3360272630907</v>
      </c>
      <c r="S4" s="325">
        <f>R4*4.1868</f>
        <v>36753.137278945105</v>
      </c>
      <c r="T4" s="328">
        <f>R4*0.11237</f>
        <v>986.42161938355343</v>
      </c>
      <c r="U4" s="401"/>
      <c r="V4" s="424">
        <f t="shared" ref="V4:V33" si="1">O4</f>
        <v>18773</v>
      </c>
      <c r="W4" s="425">
        <f>V4*35.31467</f>
        <v>662962.29990999994</v>
      </c>
      <c r="X4" s="401"/>
      <c r="Y4" s="304">
        <f>V4*R4/1000000</f>
        <v>164.79570223981</v>
      </c>
      <c r="Z4" s="325">
        <f>S4*V4/1000000</f>
        <v>689.96664613763642</v>
      </c>
      <c r="AA4" s="328">
        <f>W4*T4/1000000</f>
        <v>653.96034546746716</v>
      </c>
      <c r="AE4" s="581" t="str">
        <f t="shared" ref="AE4:AE34" si="2">RIGHT(F4,6)</f>
        <v>184010</v>
      </c>
      <c r="AF4" s="375"/>
      <c r="AG4" s="588"/>
      <c r="AH4" s="565"/>
      <c r="AI4" s="589">
        <f t="shared" ref="AI4:AI34" si="3">IFERROR(AE4*1,0)</f>
        <v>184010</v>
      </c>
      <c r="AJ4" s="564">
        <f t="shared" ref="AJ4:AJ34" si="4">(AI4-AH4)</f>
        <v>184010</v>
      </c>
      <c r="AL4" s="561">
        <f t="shared" ref="AL4:AM33" si="5">AH5-AH4</f>
        <v>0</v>
      </c>
      <c r="AM4" s="566">
        <f t="shared" si="5"/>
        <v>18773</v>
      </c>
      <c r="AN4" s="567">
        <f t="shared" ref="AN4:AN33" si="6">(AM4-AL4)</f>
        <v>18773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9</v>
      </c>
      <c r="E5" s="376">
        <v>3</v>
      </c>
      <c r="F5" s="395">
        <v>202783</v>
      </c>
      <c r="G5" s="376">
        <v>0</v>
      </c>
      <c r="H5" s="395">
        <v>311689</v>
      </c>
      <c r="I5" s="376">
        <v>0</v>
      </c>
      <c r="J5" s="376">
        <v>0</v>
      </c>
      <c r="K5" s="376">
        <v>0</v>
      </c>
      <c r="L5" s="396">
        <v>344.69299999999998</v>
      </c>
      <c r="M5" s="395">
        <v>22</v>
      </c>
      <c r="N5" s="380">
        <v>0</v>
      </c>
      <c r="O5" s="540">
        <v>16677</v>
      </c>
      <c r="P5" s="539">
        <f t="shared" si="0"/>
        <v>16677</v>
      </c>
      <c r="Q5" s="297">
        <v>3</v>
      </c>
      <c r="R5" s="426">
        <f>Cálculos!J12</f>
        <v>9342.8213668988192</v>
      </c>
      <c r="S5" s="325">
        <f t="shared" ref="S5:S33" si="8">R5*4.1868</f>
        <v>39116.524498931976</v>
      </c>
      <c r="T5" s="328">
        <f t="shared" ref="T5:T33" si="9">R5*0.11237</f>
        <v>1049.8528369984203</v>
      </c>
      <c r="U5" s="401"/>
      <c r="V5" s="424">
        <f t="shared" si="1"/>
        <v>16677</v>
      </c>
      <c r="W5" s="425">
        <f t="shared" ref="W5:W33" si="10">V5*35.31467</f>
        <v>588942.75159</v>
      </c>
      <c r="X5" s="401"/>
      <c r="Y5" s="304">
        <f t="shared" ref="Y5:Y33" si="11">V5*R5/1000000</f>
        <v>155.81023193577161</v>
      </c>
      <c r="Z5" s="325">
        <f t="shared" ref="Z5:Z33" si="12">S5*V5/1000000</f>
        <v>652.34627906868855</v>
      </c>
      <c r="AA5" s="328">
        <f t="shared" ref="AA5:AA33" si="13">W5*T5/1000000</f>
        <v>618.30321858641742</v>
      </c>
      <c r="AE5" s="581" t="str">
        <f t="shared" si="2"/>
        <v>202783</v>
      </c>
      <c r="AF5" s="375"/>
      <c r="AG5" s="588"/>
      <c r="AH5" s="565"/>
      <c r="AI5" s="589">
        <f t="shared" si="3"/>
        <v>202783</v>
      </c>
      <c r="AJ5" s="564">
        <f t="shared" si="4"/>
        <v>202783</v>
      </c>
      <c r="AL5" s="561">
        <f t="shared" si="5"/>
        <v>0</v>
      </c>
      <c r="AM5" s="566">
        <f t="shared" si="5"/>
        <v>16677</v>
      </c>
      <c r="AN5" s="567">
        <f t="shared" si="6"/>
        <v>16677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9</v>
      </c>
      <c r="E6" s="376">
        <v>4</v>
      </c>
      <c r="F6" s="395">
        <v>219460</v>
      </c>
      <c r="G6" s="376">
        <v>0</v>
      </c>
      <c r="H6" s="395">
        <v>312349</v>
      </c>
      <c r="I6" s="376">
        <v>0</v>
      </c>
      <c r="J6" s="376">
        <v>0</v>
      </c>
      <c r="K6" s="376">
        <v>0</v>
      </c>
      <c r="L6" s="396">
        <v>345.089</v>
      </c>
      <c r="M6" s="395">
        <v>22</v>
      </c>
      <c r="N6" s="380">
        <v>0</v>
      </c>
      <c r="O6" s="540">
        <v>14783</v>
      </c>
      <c r="P6" s="539">
        <f t="shared" si="0"/>
        <v>14783</v>
      </c>
      <c r="Q6" s="297">
        <v>4</v>
      </c>
      <c r="R6" s="426">
        <f>Cálculos!J13</f>
        <v>9350.7688375857197</v>
      </c>
      <c r="S6" s="325">
        <f t="shared" si="8"/>
        <v>39149.79896920389</v>
      </c>
      <c r="T6" s="328">
        <f t="shared" si="9"/>
        <v>1050.7458942795072</v>
      </c>
      <c r="U6" s="401"/>
      <c r="V6" s="424">
        <f t="shared" si="1"/>
        <v>14783</v>
      </c>
      <c r="W6" s="425">
        <f t="shared" si="10"/>
        <v>522056.76660999999</v>
      </c>
      <c r="X6" s="401"/>
      <c r="Y6" s="304">
        <f t="shared" si="11"/>
        <v>138.2324157260297</v>
      </c>
      <c r="Z6" s="325">
        <f t="shared" si="12"/>
        <v>578.75147816174115</v>
      </c>
      <c r="AA6" s="328">
        <f t="shared" si="13"/>
        <v>548.54900409629238</v>
      </c>
      <c r="AE6" s="581" t="str">
        <f t="shared" si="2"/>
        <v>219460</v>
      </c>
      <c r="AF6" s="375"/>
      <c r="AG6" s="588"/>
      <c r="AH6" s="565"/>
      <c r="AI6" s="589">
        <f t="shared" si="3"/>
        <v>219460</v>
      </c>
      <c r="AJ6" s="564">
        <f t="shared" si="4"/>
        <v>219460</v>
      </c>
      <c r="AL6" s="561">
        <f t="shared" si="5"/>
        <v>0</v>
      </c>
      <c r="AM6" s="566">
        <f t="shared" si="5"/>
        <v>14783</v>
      </c>
      <c r="AN6" s="567">
        <f t="shared" si="6"/>
        <v>14783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9</v>
      </c>
      <c r="E7" s="376">
        <v>5</v>
      </c>
      <c r="F7" s="395">
        <v>234243</v>
      </c>
      <c r="G7" s="376">
        <v>0</v>
      </c>
      <c r="H7" s="395">
        <v>312934</v>
      </c>
      <c r="I7" s="376">
        <v>0</v>
      </c>
      <c r="J7" s="376">
        <v>0</v>
      </c>
      <c r="K7" s="376">
        <v>0</v>
      </c>
      <c r="L7" s="396">
        <v>345.57600000000002</v>
      </c>
      <c r="M7" s="395">
        <v>21.8</v>
      </c>
      <c r="N7" s="380">
        <v>0</v>
      </c>
      <c r="O7" s="540">
        <v>509</v>
      </c>
      <c r="P7" s="539">
        <f t="shared" si="0"/>
        <v>509</v>
      </c>
      <c r="Q7" s="297">
        <v>5</v>
      </c>
      <c r="R7" s="426">
        <f>Cálculos!J14</f>
        <v>8950.933281349</v>
      </c>
      <c r="S7" s="325">
        <f t="shared" si="8"/>
        <v>37475.767462351992</v>
      </c>
      <c r="T7" s="328">
        <f t="shared" si="9"/>
        <v>1005.8163728251872</v>
      </c>
      <c r="U7" s="401"/>
      <c r="V7" s="424">
        <f t="shared" si="1"/>
        <v>509</v>
      </c>
      <c r="W7" s="425">
        <f t="shared" si="10"/>
        <v>17975.167030000001</v>
      </c>
      <c r="X7" s="401"/>
      <c r="Y7" s="304">
        <f t="shared" si="11"/>
        <v>4.5560250402066407</v>
      </c>
      <c r="Z7" s="325">
        <f t="shared" si="12"/>
        <v>19.075165638337165</v>
      </c>
      <c r="AA7" s="328">
        <f t="shared" si="13"/>
        <v>18.079717303041491</v>
      </c>
      <c r="AE7" s="581" t="str">
        <f t="shared" si="2"/>
        <v>234243</v>
      </c>
      <c r="AF7" s="375"/>
      <c r="AG7" s="588"/>
      <c r="AH7" s="565"/>
      <c r="AI7" s="589">
        <f t="shared" si="3"/>
        <v>234243</v>
      </c>
      <c r="AJ7" s="564">
        <f t="shared" si="4"/>
        <v>234243</v>
      </c>
      <c r="AL7" s="561">
        <f t="shared" si="5"/>
        <v>0</v>
      </c>
      <c r="AM7" s="566">
        <f t="shared" si="5"/>
        <v>509</v>
      </c>
      <c r="AN7" s="567">
        <f t="shared" si="6"/>
        <v>509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9</v>
      </c>
      <c r="E8" s="376">
        <v>6</v>
      </c>
      <c r="F8" s="395">
        <v>234752</v>
      </c>
      <c r="G8" s="376">
        <v>0</v>
      </c>
      <c r="H8" s="395">
        <v>312954</v>
      </c>
      <c r="I8" s="376">
        <v>0</v>
      </c>
      <c r="J8" s="376">
        <v>0</v>
      </c>
      <c r="K8" s="376">
        <v>0</v>
      </c>
      <c r="L8" s="396">
        <v>352.72699999999998</v>
      </c>
      <c r="M8" s="395">
        <v>21</v>
      </c>
      <c r="N8" s="380">
        <v>0</v>
      </c>
      <c r="O8" s="540">
        <v>7017</v>
      </c>
      <c r="P8" s="539">
        <f t="shared" si="0"/>
        <v>7017</v>
      </c>
      <c r="Q8" s="297">
        <v>6</v>
      </c>
      <c r="R8" s="426">
        <f>Cálculos!J15</f>
        <v>8883.9035514702391</v>
      </c>
      <c r="S8" s="325">
        <f t="shared" si="8"/>
        <v>37195.127389295594</v>
      </c>
      <c r="T8" s="328">
        <f t="shared" si="9"/>
        <v>998.2842420787108</v>
      </c>
      <c r="U8" s="401"/>
      <c r="V8" s="424">
        <f t="shared" si="1"/>
        <v>7017</v>
      </c>
      <c r="W8" s="425">
        <f t="shared" si="10"/>
        <v>247803.03938999999</v>
      </c>
      <c r="X8" s="401"/>
      <c r="Y8" s="304">
        <f t="shared" si="11"/>
        <v>62.338351220666667</v>
      </c>
      <c r="Z8" s="325">
        <f t="shared" si="12"/>
        <v>260.99820889068718</v>
      </c>
      <c r="AA8" s="328">
        <f t="shared" si="13"/>
        <v>247.37786936224705</v>
      </c>
      <c r="AE8" s="581" t="str">
        <f t="shared" si="2"/>
        <v>234752</v>
      </c>
      <c r="AF8" s="375"/>
      <c r="AG8" s="588"/>
      <c r="AH8" s="565"/>
      <c r="AI8" s="589">
        <f t="shared" si="3"/>
        <v>234752</v>
      </c>
      <c r="AJ8" s="564">
        <f t="shared" si="4"/>
        <v>234752</v>
      </c>
      <c r="AL8" s="561">
        <f t="shared" si="5"/>
        <v>0</v>
      </c>
      <c r="AM8" s="566">
        <f t="shared" si="5"/>
        <v>7017</v>
      </c>
      <c r="AN8" s="567">
        <f t="shared" si="6"/>
        <v>7017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9</v>
      </c>
      <c r="E9" s="376">
        <v>7</v>
      </c>
      <c r="F9" s="395">
        <v>241769</v>
      </c>
      <c r="G9" s="376">
        <v>0</v>
      </c>
      <c r="H9" s="395">
        <v>313229</v>
      </c>
      <c r="I9" s="376">
        <v>0</v>
      </c>
      <c r="J9" s="376">
        <v>0</v>
      </c>
      <c r="K9" s="376">
        <v>0</v>
      </c>
      <c r="L9" s="396">
        <v>351.11500000000001</v>
      </c>
      <c r="M9" s="395">
        <v>23.1</v>
      </c>
      <c r="N9" s="380">
        <v>0</v>
      </c>
      <c r="O9" s="540">
        <v>16079</v>
      </c>
      <c r="P9" s="539">
        <f t="shared" si="0"/>
        <v>16079</v>
      </c>
      <c r="Q9" s="297">
        <v>7</v>
      </c>
      <c r="R9" s="426">
        <f>Cálculos!J16</f>
        <v>8827.5280425065394</v>
      </c>
      <c r="S9" s="325">
        <f t="shared" si="8"/>
        <v>36959.094408366378</v>
      </c>
      <c r="T9" s="328">
        <f t="shared" si="9"/>
        <v>991.94932613645983</v>
      </c>
      <c r="U9" s="401"/>
      <c r="V9" s="424">
        <f t="shared" si="1"/>
        <v>16079</v>
      </c>
      <c r="W9" s="425">
        <f t="shared" si="10"/>
        <v>567824.57892999996</v>
      </c>
      <c r="X9" s="401"/>
      <c r="Y9" s="304">
        <f t="shared" si="11"/>
        <v>141.93782339546263</v>
      </c>
      <c r="Z9" s="325">
        <f t="shared" si="12"/>
        <v>594.26527899212306</v>
      </c>
      <c r="AA9" s="328">
        <f t="shared" si="13"/>
        <v>563.25320843333259</v>
      </c>
      <c r="AE9" s="581" t="str">
        <f t="shared" si="2"/>
        <v>241769</v>
      </c>
      <c r="AF9" s="375"/>
      <c r="AG9" s="588"/>
      <c r="AH9" s="565"/>
      <c r="AI9" s="589">
        <f t="shared" si="3"/>
        <v>241769</v>
      </c>
      <c r="AJ9" s="564">
        <f t="shared" si="4"/>
        <v>241769</v>
      </c>
      <c r="AL9" s="561">
        <f t="shared" si="5"/>
        <v>667700</v>
      </c>
      <c r="AM9" s="566">
        <f t="shared" si="5"/>
        <v>16079</v>
      </c>
      <c r="AN9" s="567">
        <f t="shared" si="6"/>
        <v>-651621</v>
      </c>
      <c r="AO9" s="590">
        <f t="shared" si="7"/>
        <v>-40.526214316810744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9</v>
      </c>
      <c r="E10" s="376">
        <v>8</v>
      </c>
      <c r="F10" s="395">
        <v>257848</v>
      </c>
      <c r="G10" s="376">
        <v>0</v>
      </c>
      <c r="H10" s="395">
        <v>313863</v>
      </c>
      <c r="I10" s="376">
        <v>0</v>
      </c>
      <c r="J10" s="376">
        <v>0</v>
      </c>
      <c r="K10" s="376">
        <v>0</v>
      </c>
      <c r="L10" s="396">
        <v>346.39800000000002</v>
      </c>
      <c r="M10" s="395">
        <v>22.1</v>
      </c>
      <c r="N10" s="380">
        <v>0</v>
      </c>
      <c r="O10" s="540">
        <v>15677</v>
      </c>
      <c r="P10" s="539">
        <f t="shared" si="0"/>
        <v>15677</v>
      </c>
      <c r="Q10" s="297">
        <v>8</v>
      </c>
      <c r="R10" s="426">
        <f>Cálculos!J17</f>
        <v>8826.9433987187094</v>
      </c>
      <c r="S10" s="325">
        <f t="shared" si="8"/>
        <v>36956.646621755492</v>
      </c>
      <c r="T10" s="328">
        <f t="shared" si="9"/>
        <v>991.88362971402137</v>
      </c>
      <c r="U10" s="401"/>
      <c r="V10" s="424">
        <f t="shared" si="1"/>
        <v>15677</v>
      </c>
      <c r="W10" s="425">
        <f t="shared" si="10"/>
        <v>553628.08158999996</v>
      </c>
      <c r="X10" s="401"/>
      <c r="Y10" s="304">
        <f t="shared" si="11"/>
        <v>138.37999166171321</v>
      </c>
      <c r="Z10" s="325">
        <f t="shared" si="12"/>
        <v>579.36934908926082</v>
      </c>
      <c r="AA10" s="328">
        <f t="shared" si="13"/>
        <v>549.13463107909956</v>
      </c>
      <c r="AE10" s="581" t="str">
        <f t="shared" si="2"/>
        <v>257848</v>
      </c>
      <c r="AF10" s="375">
        <v>319</v>
      </c>
      <c r="AG10" s="588">
        <v>8</v>
      </c>
      <c r="AH10" s="565">
        <v>667700</v>
      </c>
      <c r="AI10" s="589">
        <f t="shared" si="3"/>
        <v>257848</v>
      </c>
      <c r="AJ10" s="564">
        <f t="shared" si="4"/>
        <v>-409852</v>
      </c>
      <c r="AL10" s="561">
        <f t="shared" si="5"/>
        <v>6435</v>
      </c>
      <c r="AM10" s="566">
        <f t="shared" si="5"/>
        <v>15677</v>
      </c>
      <c r="AN10" s="567">
        <f t="shared" si="6"/>
        <v>9242</v>
      </c>
      <c r="AO10" s="590">
        <f t="shared" si="7"/>
        <v>0.58952605728136764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9</v>
      </c>
      <c r="E11" s="376">
        <v>9</v>
      </c>
      <c r="F11" s="395">
        <v>273525</v>
      </c>
      <c r="G11" s="376">
        <v>0</v>
      </c>
      <c r="H11" s="395">
        <v>314481</v>
      </c>
      <c r="I11" s="376">
        <v>0</v>
      </c>
      <c r="J11" s="376">
        <v>0</v>
      </c>
      <c r="K11" s="376">
        <v>0</v>
      </c>
      <c r="L11" s="396">
        <v>346.48899999999998</v>
      </c>
      <c r="M11" s="395">
        <v>22</v>
      </c>
      <c r="N11" s="380">
        <v>0</v>
      </c>
      <c r="O11" s="540">
        <v>15412</v>
      </c>
      <c r="P11" s="539">
        <f t="shared" si="0"/>
        <v>15412</v>
      </c>
      <c r="Q11" s="297">
        <v>9</v>
      </c>
      <c r="R11" s="582">
        <f>Cálculos!J18</f>
        <v>8827.4593828556008</v>
      </c>
      <c r="S11" s="325">
        <f t="shared" si="8"/>
        <v>36958.806944139826</v>
      </c>
      <c r="T11" s="328">
        <f t="shared" si="9"/>
        <v>991.9416108514838</v>
      </c>
      <c r="V11" s="355">
        <f t="shared" si="1"/>
        <v>15412</v>
      </c>
      <c r="W11" s="409">
        <f t="shared" si="10"/>
        <v>544269.69403999997</v>
      </c>
      <c r="Y11" s="304">
        <f t="shared" si="11"/>
        <v>136.04880400857053</v>
      </c>
      <c r="Z11" s="325">
        <f t="shared" si="12"/>
        <v>569.60913262308304</v>
      </c>
      <c r="AA11" s="328">
        <f t="shared" si="13"/>
        <v>539.88375704368184</v>
      </c>
      <c r="AE11" s="581" t="str">
        <f t="shared" si="2"/>
        <v>273525</v>
      </c>
      <c r="AF11" s="375">
        <v>319</v>
      </c>
      <c r="AG11" s="588">
        <v>9</v>
      </c>
      <c r="AH11" s="565">
        <v>674135</v>
      </c>
      <c r="AI11" s="589">
        <f t="shared" si="3"/>
        <v>273525</v>
      </c>
      <c r="AJ11" s="564">
        <f t="shared" si="4"/>
        <v>-400610</v>
      </c>
      <c r="AL11" s="561">
        <f t="shared" si="5"/>
        <v>6117</v>
      </c>
      <c r="AM11" s="566">
        <f t="shared" si="5"/>
        <v>15412</v>
      </c>
      <c r="AN11" s="567">
        <f t="shared" si="6"/>
        <v>9295</v>
      </c>
      <c r="AO11" s="590">
        <f t="shared" si="7"/>
        <v>0.6031014793667272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9</v>
      </c>
      <c r="E12" s="376">
        <v>10</v>
      </c>
      <c r="F12" s="395">
        <v>288937</v>
      </c>
      <c r="G12" s="376">
        <v>0</v>
      </c>
      <c r="H12" s="395">
        <v>315088</v>
      </c>
      <c r="I12" s="376">
        <v>0</v>
      </c>
      <c r="J12" s="376">
        <v>0</v>
      </c>
      <c r="K12" s="376">
        <v>0</v>
      </c>
      <c r="L12" s="396">
        <v>346.63900000000001</v>
      </c>
      <c r="M12" s="395">
        <v>22</v>
      </c>
      <c r="N12" s="380">
        <v>0</v>
      </c>
      <c r="O12" s="540">
        <v>16807</v>
      </c>
      <c r="P12" s="539">
        <f t="shared" si="0"/>
        <v>16807</v>
      </c>
      <c r="Q12" s="297">
        <v>10</v>
      </c>
      <c r="R12" s="582">
        <f>Cálculos!J19</f>
        <v>8828.0105718797895</v>
      </c>
      <c r="S12" s="325">
        <f t="shared" si="8"/>
        <v>36961.114662346299</v>
      </c>
      <c r="T12" s="328">
        <f t="shared" si="9"/>
        <v>992.00354796213196</v>
      </c>
      <c r="V12" s="355">
        <f t="shared" si="1"/>
        <v>16807</v>
      </c>
      <c r="W12" s="409">
        <f t="shared" si="10"/>
        <v>593533.65868999995</v>
      </c>
      <c r="Y12" s="304">
        <f t="shared" si="11"/>
        <v>148.37237368158361</v>
      </c>
      <c r="Z12" s="325">
        <f t="shared" si="12"/>
        <v>621.20545413005425</v>
      </c>
      <c r="AA12" s="328">
        <f t="shared" si="13"/>
        <v>588.78749525542503</v>
      </c>
      <c r="AE12" s="581" t="str">
        <f t="shared" si="2"/>
        <v>288937</v>
      </c>
      <c r="AF12" s="375">
        <v>319</v>
      </c>
      <c r="AG12" s="588">
        <v>10</v>
      </c>
      <c r="AH12" s="565">
        <v>680252</v>
      </c>
      <c r="AI12" s="589">
        <f t="shared" si="3"/>
        <v>288937</v>
      </c>
      <c r="AJ12" s="564">
        <f t="shared" si="4"/>
        <v>-391315</v>
      </c>
      <c r="AL12" s="561">
        <f t="shared" si="5"/>
        <v>10203</v>
      </c>
      <c r="AM12" s="566">
        <f t="shared" si="5"/>
        <v>16807</v>
      </c>
      <c r="AN12" s="567">
        <f t="shared" si="6"/>
        <v>6604</v>
      </c>
      <c r="AO12" s="590">
        <f t="shared" si="7"/>
        <v>0.39293151662997561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9</v>
      </c>
      <c r="E13" s="376">
        <v>11</v>
      </c>
      <c r="F13" s="395">
        <v>305744</v>
      </c>
      <c r="G13" s="376">
        <v>0</v>
      </c>
      <c r="H13" s="395">
        <v>315749</v>
      </c>
      <c r="I13" s="376">
        <v>0</v>
      </c>
      <c r="J13" s="376">
        <v>0</v>
      </c>
      <c r="K13" s="376">
        <v>0</v>
      </c>
      <c r="L13" s="396">
        <v>346.66800000000001</v>
      </c>
      <c r="M13" s="395">
        <v>21.7</v>
      </c>
      <c r="N13" s="380">
        <v>0</v>
      </c>
      <c r="O13" s="540">
        <v>13644</v>
      </c>
      <c r="P13" s="539">
        <f t="shared" si="0"/>
        <v>13644</v>
      </c>
      <c r="Q13" s="297">
        <v>11</v>
      </c>
      <c r="R13" s="582">
        <f>Cálculos!J20</f>
        <v>8772.3535161865402</v>
      </c>
      <c r="S13" s="325">
        <f t="shared" si="8"/>
        <v>36728.089701569806</v>
      </c>
      <c r="T13" s="328">
        <f t="shared" si="9"/>
        <v>985.74936461388154</v>
      </c>
      <c r="V13" s="355">
        <f t="shared" si="1"/>
        <v>13644</v>
      </c>
      <c r="W13" s="409">
        <f t="shared" si="10"/>
        <v>481833.35748000001</v>
      </c>
      <c r="Y13" s="304">
        <f t="shared" si="11"/>
        <v>119.68999137484916</v>
      </c>
      <c r="Z13" s="325">
        <f t="shared" si="12"/>
        <v>501.11805588821846</v>
      </c>
      <c r="AA13" s="328">
        <f t="shared" si="13"/>
        <v>474.96692598568325</v>
      </c>
      <c r="AE13" s="581" t="str">
        <f t="shared" si="2"/>
        <v>305744</v>
      </c>
      <c r="AF13" s="375">
        <v>319</v>
      </c>
      <c r="AG13" s="588">
        <v>11</v>
      </c>
      <c r="AH13" s="565">
        <v>690455</v>
      </c>
      <c r="AI13" s="589">
        <f t="shared" si="3"/>
        <v>305744</v>
      </c>
      <c r="AJ13" s="564">
        <f t="shared" si="4"/>
        <v>-384711</v>
      </c>
      <c r="AL13" s="561">
        <f t="shared" si="5"/>
        <v>17526</v>
      </c>
      <c r="AM13" s="566">
        <f t="shared" si="5"/>
        <v>13644</v>
      </c>
      <c r="AN13" s="567">
        <f t="shared" si="6"/>
        <v>-3882</v>
      </c>
      <c r="AO13" s="590">
        <f t="shared" si="7"/>
        <v>-0.28452066842568163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9</v>
      </c>
      <c r="E14" s="376">
        <v>12</v>
      </c>
      <c r="F14" s="395">
        <v>319388</v>
      </c>
      <c r="G14" s="376">
        <v>0</v>
      </c>
      <c r="H14" s="395">
        <v>316286</v>
      </c>
      <c r="I14" s="376">
        <v>0</v>
      </c>
      <c r="J14" s="376">
        <v>0</v>
      </c>
      <c r="K14" s="376">
        <v>0</v>
      </c>
      <c r="L14" s="396">
        <v>347.41500000000002</v>
      </c>
      <c r="M14" s="395">
        <v>21.4</v>
      </c>
      <c r="N14" s="380">
        <v>0</v>
      </c>
      <c r="O14" s="540">
        <v>1655</v>
      </c>
      <c r="P14" s="539">
        <f t="shared" si="0"/>
        <v>1655</v>
      </c>
      <c r="Q14" s="297">
        <v>12</v>
      </c>
      <c r="R14" s="582">
        <f>Cálculos!J21</f>
        <v>8828.5204232647593</v>
      </c>
      <c r="S14" s="325">
        <f t="shared" si="8"/>
        <v>36963.24930812489</v>
      </c>
      <c r="T14" s="328">
        <f t="shared" si="9"/>
        <v>992.06083996226096</v>
      </c>
      <c r="V14" s="355">
        <f t="shared" si="1"/>
        <v>1655</v>
      </c>
      <c r="W14" s="409">
        <f t="shared" si="10"/>
        <v>58445.778850000002</v>
      </c>
      <c r="Y14" s="304">
        <f t="shared" si="11"/>
        <v>14.611201300503177</v>
      </c>
      <c r="Z14" s="325">
        <f t="shared" si="12"/>
        <v>61.174177604946692</v>
      </c>
      <c r="AA14" s="328">
        <f t="shared" si="13"/>
        <v>57.981768458179552</v>
      </c>
      <c r="AE14" s="581" t="str">
        <f t="shared" si="2"/>
        <v>319388</v>
      </c>
      <c r="AF14" s="375">
        <v>319</v>
      </c>
      <c r="AG14" s="588">
        <v>12</v>
      </c>
      <c r="AH14" s="565">
        <v>707981</v>
      </c>
      <c r="AI14" s="589">
        <f t="shared" si="3"/>
        <v>319388</v>
      </c>
      <c r="AJ14" s="564">
        <f t="shared" si="4"/>
        <v>-388593</v>
      </c>
      <c r="AL14" s="561">
        <f t="shared" si="5"/>
        <v>12275</v>
      </c>
      <c r="AM14" s="566">
        <f t="shared" si="5"/>
        <v>1655</v>
      </c>
      <c r="AN14" s="567">
        <f t="shared" si="6"/>
        <v>-10620</v>
      </c>
      <c r="AO14" s="590">
        <f t="shared" si="7"/>
        <v>-6.4169184290030215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9</v>
      </c>
      <c r="E15" s="376">
        <v>13</v>
      </c>
      <c r="F15" s="395">
        <v>321043</v>
      </c>
      <c r="G15" s="376">
        <v>0</v>
      </c>
      <c r="H15" s="395">
        <v>316350</v>
      </c>
      <c r="I15" s="376">
        <v>0</v>
      </c>
      <c r="J15" s="376">
        <v>0</v>
      </c>
      <c r="K15" s="376">
        <v>0</v>
      </c>
      <c r="L15" s="396">
        <v>351.94099999999997</v>
      </c>
      <c r="M15" s="395">
        <v>21.7</v>
      </c>
      <c r="N15" s="380">
        <v>0</v>
      </c>
      <c r="O15" s="540">
        <v>878</v>
      </c>
      <c r="P15" s="539">
        <f t="shared" si="0"/>
        <v>878</v>
      </c>
      <c r="Q15" s="297">
        <v>13</v>
      </c>
      <c r="R15" s="582">
        <f>Cálculos!J22</f>
        <v>8724.7198365751392</v>
      </c>
      <c r="S15" s="325">
        <f t="shared" si="8"/>
        <v>36528.65701177279</v>
      </c>
      <c r="T15" s="328">
        <f t="shared" si="9"/>
        <v>980.39676803594841</v>
      </c>
      <c r="V15" s="355">
        <f t="shared" si="1"/>
        <v>878</v>
      </c>
      <c r="W15" s="409">
        <f t="shared" si="10"/>
        <v>31006.28026</v>
      </c>
      <c r="Y15" s="304">
        <f t="shared" si="11"/>
        <v>7.6603040165129723</v>
      </c>
      <c r="Z15" s="325">
        <f t="shared" si="12"/>
        <v>32.072160856336509</v>
      </c>
      <c r="AA15" s="328">
        <f t="shared" si="13"/>
        <v>30.398456955720828</v>
      </c>
      <c r="AE15" s="581" t="str">
        <f t="shared" si="2"/>
        <v>321043</v>
      </c>
      <c r="AF15" s="375">
        <v>319</v>
      </c>
      <c r="AG15" s="588">
        <v>13</v>
      </c>
      <c r="AH15" s="565">
        <v>720256</v>
      </c>
      <c r="AI15" s="589">
        <f t="shared" si="3"/>
        <v>321043</v>
      </c>
      <c r="AJ15" s="564">
        <f t="shared" si="4"/>
        <v>-399213</v>
      </c>
      <c r="AL15" s="561">
        <f t="shared" si="5"/>
        <v>11221</v>
      </c>
      <c r="AM15" s="566">
        <f t="shared" si="5"/>
        <v>878</v>
      </c>
      <c r="AN15" s="567">
        <f t="shared" si="6"/>
        <v>-10343</v>
      </c>
      <c r="AO15" s="590">
        <f t="shared" si="7"/>
        <v>-11.780182232346242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9</v>
      </c>
      <c r="E16" s="376">
        <v>14</v>
      </c>
      <c r="F16" s="395">
        <v>321921</v>
      </c>
      <c r="G16" s="376">
        <v>0</v>
      </c>
      <c r="H16" s="395">
        <v>316384</v>
      </c>
      <c r="I16" s="376">
        <v>0</v>
      </c>
      <c r="J16" s="376">
        <v>0</v>
      </c>
      <c r="K16" s="376">
        <v>0</v>
      </c>
      <c r="L16" s="396">
        <v>350.24400000000003</v>
      </c>
      <c r="M16" s="395">
        <v>20.5</v>
      </c>
      <c r="N16" s="380">
        <v>0</v>
      </c>
      <c r="O16" s="540">
        <v>128</v>
      </c>
      <c r="P16" s="539">
        <f t="shared" si="0"/>
        <v>128</v>
      </c>
      <c r="Q16" s="297">
        <v>14</v>
      </c>
      <c r="R16" s="582">
        <f>Cálculos!J23</f>
        <v>8784.5971022441699</v>
      </c>
      <c r="S16" s="325">
        <f t="shared" si="8"/>
        <v>36779.351147675887</v>
      </c>
      <c r="T16" s="328">
        <f t="shared" si="9"/>
        <v>987.12517637917733</v>
      </c>
      <c r="V16" s="355">
        <f t="shared" si="1"/>
        <v>128</v>
      </c>
      <c r="W16" s="409">
        <f t="shared" si="10"/>
        <v>4520.2777599999999</v>
      </c>
      <c r="Y16" s="304">
        <f t="shared" si="11"/>
        <v>1.1244284290872537</v>
      </c>
      <c r="Z16" s="325">
        <f t="shared" si="12"/>
        <v>4.7077569469025136</v>
      </c>
      <c r="AA16" s="328">
        <f t="shared" si="13"/>
        <v>4.4620799811228729</v>
      </c>
      <c r="AE16" s="581" t="str">
        <f t="shared" si="2"/>
        <v>321921</v>
      </c>
      <c r="AF16" s="375">
        <v>319</v>
      </c>
      <c r="AG16" s="588">
        <v>14</v>
      </c>
      <c r="AH16" s="565">
        <v>731477</v>
      </c>
      <c r="AI16" s="589">
        <f t="shared" si="3"/>
        <v>321921</v>
      </c>
      <c r="AJ16" s="564">
        <f t="shared" si="4"/>
        <v>-409556</v>
      </c>
      <c r="AL16" s="561">
        <f t="shared" si="5"/>
        <v>12766</v>
      </c>
      <c r="AM16" s="566">
        <f t="shared" si="5"/>
        <v>128</v>
      </c>
      <c r="AN16" s="567">
        <f t="shared" si="6"/>
        <v>-12638</v>
      </c>
      <c r="AO16" s="590">
        <f t="shared" si="7"/>
        <v>-98.734375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9</v>
      </c>
      <c r="E17" s="376">
        <v>15</v>
      </c>
      <c r="F17" s="395">
        <v>322049</v>
      </c>
      <c r="G17" s="376">
        <v>0</v>
      </c>
      <c r="H17" s="395">
        <v>316389</v>
      </c>
      <c r="I17" s="376">
        <v>0</v>
      </c>
      <c r="J17" s="376">
        <v>0</v>
      </c>
      <c r="K17" s="376">
        <v>0</v>
      </c>
      <c r="L17" s="396">
        <v>348.637</v>
      </c>
      <c r="M17" s="395">
        <v>20.8</v>
      </c>
      <c r="N17" s="380">
        <v>0</v>
      </c>
      <c r="O17" s="540">
        <v>5340</v>
      </c>
      <c r="P17" s="539">
        <f t="shared" si="0"/>
        <v>5340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5340</v>
      </c>
      <c r="W17" s="409">
        <f t="shared" si="10"/>
        <v>188580.33780000001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322049</v>
      </c>
      <c r="AF17" s="375">
        <v>319</v>
      </c>
      <c r="AG17" s="588">
        <v>15</v>
      </c>
      <c r="AH17" s="565">
        <v>744243</v>
      </c>
      <c r="AI17" s="589">
        <f t="shared" si="3"/>
        <v>322049</v>
      </c>
      <c r="AJ17" s="564">
        <f t="shared" si="4"/>
        <v>-422194</v>
      </c>
      <c r="AL17" s="561">
        <f t="shared" si="5"/>
        <v>5446</v>
      </c>
      <c r="AM17" s="566">
        <f t="shared" si="5"/>
        <v>5340</v>
      </c>
      <c r="AN17" s="567">
        <f t="shared" si="6"/>
        <v>-106</v>
      </c>
      <c r="AO17" s="590">
        <f t="shared" si="7"/>
        <v>-1.9850187265917602E-2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9</v>
      </c>
      <c r="E18" s="376">
        <v>16</v>
      </c>
      <c r="F18" s="395">
        <v>327389</v>
      </c>
      <c r="G18" s="376">
        <v>0</v>
      </c>
      <c r="H18" s="395">
        <v>316597</v>
      </c>
      <c r="I18" s="376">
        <v>0</v>
      </c>
      <c r="J18" s="376">
        <v>0</v>
      </c>
      <c r="K18" s="376">
        <v>0</v>
      </c>
      <c r="L18" s="396">
        <v>348.13799999999998</v>
      </c>
      <c r="M18" s="395">
        <v>21</v>
      </c>
      <c r="N18" s="380">
        <v>0</v>
      </c>
      <c r="O18" s="540">
        <v>14773</v>
      </c>
      <c r="P18" s="539">
        <f t="shared" si="0"/>
        <v>14773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14773</v>
      </c>
      <c r="W18" s="409">
        <f t="shared" si="10"/>
        <v>521703.61991000001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327389</v>
      </c>
      <c r="AF18" s="375">
        <v>319</v>
      </c>
      <c r="AG18" s="588">
        <v>16</v>
      </c>
      <c r="AH18" s="565">
        <v>749689</v>
      </c>
      <c r="AI18" s="589">
        <f t="shared" si="3"/>
        <v>327389</v>
      </c>
      <c r="AJ18" s="564">
        <f t="shared" si="4"/>
        <v>-422300</v>
      </c>
      <c r="AL18" s="561">
        <f t="shared" si="5"/>
        <v>145</v>
      </c>
      <c r="AM18" s="566">
        <f t="shared" si="5"/>
        <v>14773</v>
      </c>
      <c r="AN18" s="567">
        <f t="shared" si="6"/>
        <v>14628</v>
      </c>
      <c r="AO18" s="590">
        <f t="shared" si="7"/>
        <v>0.99018479658837066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9</v>
      </c>
      <c r="E19" s="376">
        <v>17</v>
      </c>
      <c r="F19" s="395">
        <v>342162</v>
      </c>
      <c r="G19" s="376">
        <v>0</v>
      </c>
      <c r="H19" s="395">
        <v>317177</v>
      </c>
      <c r="I19" s="376">
        <v>0</v>
      </c>
      <c r="J19" s="376">
        <v>0</v>
      </c>
      <c r="K19" s="376">
        <v>0</v>
      </c>
      <c r="L19" s="396">
        <v>346.81900000000002</v>
      </c>
      <c r="M19" s="395">
        <v>21.3</v>
      </c>
      <c r="N19" s="380">
        <v>0</v>
      </c>
      <c r="O19" s="540">
        <v>17375</v>
      </c>
      <c r="P19" s="539">
        <f t="shared" si="0"/>
        <v>17375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17375</v>
      </c>
      <c r="W19" s="409">
        <f t="shared" si="10"/>
        <v>613592.39124999999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342162</v>
      </c>
      <c r="AF19" s="375">
        <v>319</v>
      </c>
      <c r="AG19" s="588">
        <v>17</v>
      </c>
      <c r="AH19" s="565">
        <v>749834</v>
      </c>
      <c r="AI19" s="589">
        <f t="shared" si="3"/>
        <v>342162</v>
      </c>
      <c r="AJ19" s="564">
        <f t="shared" si="4"/>
        <v>-407672</v>
      </c>
      <c r="AL19" s="561">
        <f t="shared" si="5"/>
        <v>9575</v>
      </c>
      <c r="AM19" s="566">
        <f t="shared" si="5"/>
        <v>17375</v>
      </c>
      <c r="AN19" s="567">
        <f t="shared" si="6"/>
        <v>7800</v>
      </c>
      <c r="AO19" s="590">
        <f t="shared" si="7"/>
        <v>0.44892086330935249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9</v>
      </c>
      <c r="E20" s="376">
        <v>18</v>
      </c>
      <c r="F20" s="395">
        <v>359537</v>
      </c>
      <c r="G20" s="376">
        <v>0</v>
      </c>
      <c r="H20" s="395">
        <v>317860</v>
      </c>
      <c r="I20" s="376">
        <v>0</v>
      </c>
      <c r="J20" s="376">
        <v>0</v>
      </c>
      <c r="K20" s="376">
        <v>0</v>
      </c>
      <c r="L20" s="396">
        <v>346.53800000000001</v>
      </c>
      <c r="M20" s="395">
        <v>21.4</v>
      </c>
      <c r="N20" s="380">
        <v>0</v>
      </c>
      <c r="O20" s="540">
        <v>15877</v>
      </c>
      <c r="P20" s="539">
        <f t="shared" si="0"/>
        <v>15877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15877</v>
      </c>
      <c r="W20" s="409">
        <f t="shared" si="10"/>
        <v>560691.01558999997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359537</v>
      </c>
      <c r="AF20" s="375">
        <v>319</v>
      </c>
      <c r="AG20" s="588">
        <v>18</v>
      </c>
      <c r="AH20" s="565">
        <v>759409</v>
      </c>
      <c r="AI20" s="589">
        <f t="shared" si="3"/>
        <v>359537</v>
      </c>
      <c r="AJ20" s="564">
        <f t="shared" si="4"/>
        <v>-399872</v>
      </c>
      <c r="AL20" s="561">
        <f t="shared" si="5"/>
        <v>12074</v>
      </c>
      <c r="AM20" s="566">
        <f t="shared" si="5"/>
        <v>15877</v>
      </c>
      <c r="AN20" s="567">
        <f t="shared" si="6"/>
        <v>3803</v>
      </c>
      <c r="AO20" s="590">
        <f t="shared" si="7"/>
        <v>0.23952887825155886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9</v>
      </c>
      <c r="E21" s="376">
        <v>19</v>
      </c>
      <c r="F21" s="395">
        <v>375414</v>
      </c>
      <c r="G21" s="376">
        <v>0</v>
      </c>
      <c r="H21" s="395">
        <v>318485</v>
      </c>
      <c r="I21" s="376">
        <v>0</v>
      </c>
      <c r="J21" s="376">
        <v>0</v>
      </c>
      <c r="K21" s="376">
        <v>0</v>
      </c>
      <c r="L21" s="396">
        <v>346.41399999999999</v>
      </c>
      <c r="M21" s="395">
        <v>21.7</v>
      </c>
      <c r="N21" s="380">
        <v>0</v>
      </c>
      <c r="O21" s="540">
        <v>7318</v>
      </c>
      <c r="P21" s="539">
        <f t="shared" si="0"/>
        <v>7318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7318</v>
      </c>
      <c r="W21" s="409">
        <f t="shared" si="10"/>
        <v>258432.75506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375414</v>
      </c>
      <c r="AF21" s="375">
        <v>319</v>
      </c>
      <c r="AG21" s="588">
        <v>19</v>
      </c>
      <c r="AH21" s="565">
        <v>771483</v>
      </c>
      <c r="AI21" s="589">
        <f t="shared" si="3"/>
        <v>375414</v>
      </c>
      <c r="AJ21" s="564">
        <f t="shared" si="4"/>
        <v>-396069</v>
      </c>
      <c r="AL21" s="561">
        <f t="shared" si="5"/>
        <v>9352</v>
      </c>
      <c r="AM21" s="566">
        <f t="shared" si="5"/>
        <v>7318</v>
      </c>
      <c r="AN21" s="567">
        <f t="shared" si="6"/>
        <v>-2034</v>
      </c>
      <c r="AO21" s="590">
        <f t="shared" si="7"/>
        <v>-0.27794479365946978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9</v>
      </c>
      <c r="E22" s="376">
        <v>20</v>
      </c>
      <c r="F22" s="395">
        <v>382732</v>
      </c>
      <c r="G22" s="376">
        <v>0</v>
      </c>
      <c r="H22" s="395">
        <v>318776</v>
      </c>
      <c r="I22" s="376">
        <v>0</v>
      </c>
      <c r="J22" s="376">
        <v>0</v>
      </c>
      <c r="K22" s="376">
        <v>0</v>
      </c>
      <c r="L22" s="396">
        <v>349.82400000000001</v>
      </c>
      <c r="M22" s="395">
        <v>19.399999999999999</v>
      </c>
      <c r="N22" s="380">
        <v>0</v>
      </c>
      <c r="O22" s="540">
        <v>10056</v>
      </c>
      <c r="P22" s="539">
        <f t="shared" si="0"/>
        <v>10056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10056</v>
      </c>
      <c r="W22" s="409">
        <f t="shared" si="10"/>
        <v>355124.32152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382732</v>
      </c>
      <c r="AF22" s="375">
        <v>319</v>
      </c>
      <c r="AG22" s="588">
        <v>20</v>
      </c>
      <c r="AH22" s="565">
        <v>780835</v>
      </c>
      <c r="AI22" s="589">
        <f t="shared" si="3"/>
        <v>382732</v>
      </c>
      <c r="AJ22" s="564">
        <f t="shared" si="4"/>
        <v>-398103</v>
      </c>
      <c r="AL22" s="561">
        <f t="shared" si="5"/>
        <v>9653</v>
      </c>
      <c r="AM22" s="566">
        <f t="shared" si="5"/>
        <v>10056</v>
      </c>
      <c r="AN22" s="567">
        <f t="shared" si="6"/>
        <v>403</v>
      </c>
      <c r="AO22" s="590">
        <f t="shared" si="7"/>
        <v>4.0075576770087509E-2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9</v>
      </c>
      <c r="E23" s="376">
        <v>21</v>
      </c>
      <c r="F23" s="395">
        <v>392788</v>
      </c>
      <c r="G23" s="376">
        <v>0</v>
      </c>
      <c r="H23" s="395">
        <v>319167</v>
      </c>
      <c r="I23" s="376">
        <v>0</v>
      </c>
      <c r="J23" s="376">
        <v>0</v>
      </c>
      <c r="K23" s="376">
        <v>0</v>
      </c>
      <c r="L23" s="396">
        <v>350.78199999999998</v>
      </c>
      <c r="M23" s="395">
        <v>21.2</v>
      </c>
      <c r="N23" s="380">
        <v>0</v>
      </c>
      <c r="O23" s="540">
        <v>16312</v>
      </c>
      <c r="P23" s="539">
        <f t="shared" si="0"/>
        <v>16312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16312</v>
      </c>
      <c r="W23" s="409">
        <f t="shared" si="10"/>
        <v>576052.89703999995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392788</v>
      </c>
      <c r="AF23" s="375">
        <v>319</v>
      </c>
      <c r="AG23" s="588">
        <v>21</v>
      </c>
      <c r="AH23" s="565">
        <v>790488</v>
      </c>
      <c r="AI23" s="589">
        <f t="shared" si="3"/>
        <v>392788</v>
      </c>
      <c r="AJ23" s="564">
        <f t="shared" si="4"/>
        <v>-397700</v>
      </c>
      <c r="AL23" s="561">
        <f t="shared" si="5"/>
        <v>10119</v>
      </c>
      <c r="AM23" s="566">
        <f t="shared" si="5"/>
        <v>16312</v>
      </c>
      <c r="AN23" s="567">
        <f t="shared" si="6"/>
        <v>6193</v>
      </c>
      <c r="AO23" s="590">
        <f t="shared" si="7"/>
        <v>0.37965914664051004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9</v>
      </c>
      <c r="E24" s="376">
        <v>22</v>
      </c>
      <c r="F24" s="395">
        <v>409100</v>
      </c>
      <c r="G24" s="376">
        <v>0</v>
      </c>
      <c r="H24" s="395">
        <v>319808</v>
      </c>
      <c r="I24" s="376">
        <v>0</v>
      </c>
      <c r="J24" s="376">
        <v>0</v>
      </c>
      <c r="K24" s="376">
        <v>0</v>
      </c>
      <c r="L24" s="396">
        <v>346.63900000000001</v>
      </c>
      <c r="M24" s="395">
        <v>21.4</v>
      </c>
      <c r="N24" s="380">
        <v>0</v>
      </c>
      <c r="O24" s="540">
        <v>17704</v>
      </c>
      <c r="P24" s="539">
        <f t="shared" si="0"/>
        <v>17704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17704</v>
      </c>
      <c r="W24" s="409">
        <f t="shared" si="10"/>
        <v>625210.91767999995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409100</v>
      </c>
      <c r="AF24" s="375">
        <v>319</v>
      </c>
      <c r="AG24" s="588">
        <v>22</v>
      </c>
      <c r="AH24" s="565">
        <v>800607</v>
      </c>
      <c r="AI24" s="589">
        <f t="shared" si="3"/>
        <v>409100</v>
      </c>
      <c r="AJ24" s="564">
        <f t="shared" si="4"/>
        <v>-391507</v>
      </c>
      <c r="AL24" s="561">
        <f t="shared" si="5"/>
        <v>6412</v>
      </c>
      <c r="AM24" s="566">
        <f t="shared" si="5"/>
        <v>17704</v>
      </c>
      <c r="AN24" s="567">
        <f t="shared" si="6"/>
        <v>11292</v>
      </c>
      <c r="AO24" s="590">
        <f t="shared" si="7"/>
        <v>0.63782196113872569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9</v>
      </c>
      <c r="E25" s="376">
        <v>23</v>
      </c>
      <c r="F25" s="395">
        <v>426804</v>
      </c>
      <c r="G25" s="376">
        <v>0</v>
      </c>
      <c r="H25" s="395">
        <v>320503</v>
      </c>
      <c r="I25" s="376">
        <v>0</v>
      </c>
      <c r="J25" s="376">
        <v>0</v>
      </c>
      <c r="K25" s="376">
        <v>0</v>
      </c>
      <c r="L25" s="396">
        <v>346.41699999999997</v>
      </c>
      <c r="M25" s="395">
        <v>21.3</v>
      </c>
      <c r="N25" s="380">
        <v>0</v>
      </c>
      <c r="O25" s="540">
        <v>17172</v>
      </c>
      <c r="P25" s="539">
        <f t="shared" si="0"/>
        <v>17172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17172</v>
      </c>
      <c r="W25" s="409">
        <f t="shared" si="10"/>
        <v>606423.51324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426804</v>
      </c>
      <c r="AF25" s="375">
        <v>319</v>
      </c>
      <c r="AG25" s="588">
        <v>23</v>
      </c>
      <c r="AH25" s="565">
        <v>807019</v>
      </c>
      <c r="AI25" s="589">
        <f t="shared" si="3"/>
        <v>426804</v>
      </c>
      <c r="AJ25" s="564">
        <f t="shared" si="4"/>
        <v>-380215</v>
      </c>
      <c r="AL25" s="561">
        <f t="shared" si="5"/>
        <v>5571</v>
      </c>
      <c r="AM25" s="566">
        <f t="shared" si="5"/>
        <v>17172</v>
      </c>
      <c r="AN25" s="567">
        <f t="shared" si="6"/>
        <v>11601</v>
      </c>
      <c r="AO25" s="590">
        <f t="shared" si="7"/>
        <v>0.67557651991614254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9</v>
      </c>
      <c r="E26" s="376">
        <v>24</v>
      </c>
      <c r="F26" s="395">
        <v>443976</v>
      </c>
      <c r="G26" s="376">
        <v>0</v>
      </c>
      <c r="H26" s="395">
        <v>321177</v>
      </c>
      <c r="I26" s="376">
        <v>0</v>
      </c>
      <c r="J26" s="376">
        <v>0</v>
      </c>
      <c r="K26" s="376">
        <v>0</v>
      </c>
      <c r="L26" s="396">
        <v>346.52</v>
      </c>
      <c r="M26" s="395">
        <v>21.2</v>
      </c>
      <c r="N26" s="380">
        <v>0</v>
      </c>
      <c r="O26" s="540">
        <v>17021</v>
      </c>
      <c r="P26" s="539">
        <f t="shared" si="0"/>
        <v>17021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17021</v>
      </c>
      <c r="W26" s="409">
        <f t="shared" si="10"/>
        <v>601090.99806999997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443976</v>
      </c>
      <c r="AF26" s="375">
        <v>319</v>
      </c>
      <c r="AG26" s="588">
        <v>24</v>
      </c>
      <c r="AH26" s="565">
        <v>812590</v>
      </c>
      <c r="AI26" s="589">
        <f t="shared" si="3"/>
        <v>443976</v>
      </c>
      <c r="AJ26" s="564">
        <f t="shared" si="4"/>
        <v>-368614</v>
      </c>
      <c r="AL26" s="561">
        <f t="shared" si="5"/>
        <v>9435</v>
      </c>
      <c r="AM26" s="566">
        <f t="shared" si="5"/>
        <v>17021</v>
      </c>
      <c r="AN26" s="567">
        <f t="shared" si="6"/>
        <v>7586</v>
      </c>
      <c r="AO26" s="590">
        <f t="shared" si="7"/>
        <v>0.44568474237706363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9</v>
      </c>
      <c r="E27" s="376">
        <v>25</v>
      </c>
      <c r="F27" s="395">
        <v>460997</v>
      </c>
      <c r="G27" s="376">
        <v>0</v>
      </c>
      <c r="H27" s="395">
        <v>321846</v>
      </c>
      <c r="I27" s="376">
        <v>0</v>
      </c>
      <c r="J27" s="376">
        <v>0</v>
      </c>
      <c r="K27" s="376">
        <v>0</v>
      </c>
      <c r="L27" s="396">
        <v>346.43299999999999</v>
      </c>
      <c r="M27" s="395">
        <v>21.3</v>
      </c>
      <c r="N27" s="380">
        <v>0</v>
      </c>
      <c r="O27" s="540">
        <v>16847</v>
      </c>
      <c r="P27" s="539">
        <f t="shared" si="0"/>
        <v>16847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16847</v>
      </c>
      <c r="W27" s="409">
        <f t="shared" si="10"/>
        <v>594946.24549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460997</v>
      </c>
      <c r="AF27" s="375">
        <v>319</v>
      </c>
      <c r="AG27" s="588">
        <v>25</v>
      </c>
      <c r="AH27" s="565">
        <v>822025</v>
      </c>
      <c r="AI27" s="589">
        <f t="shared" si="3"/>
        <v>460997</v>
      </c>
      <c r="AJ27" s="564">
        <f t="shared" si="4"/>
        <v>-361028</v>
      </c>
      <c r="AL27" s="561">
        <f t="shared" si="5"/>
        <v>9272</v>
      </c>
      <c r="AM27" s="566">
        <f t="shared" si="5"/>
        <v>16847</v>
      </c>
      <c r="AN27" s="567">
        <f t="shared" si="6"/>
        <v>7575</v>
      </c>
      <c r="AO27" s="590">
        <f t="shared" si="7"/>
        <v>0.44963494984270197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9</v>
      </c>
      <c r="E28" s="376">
        <v>26</v>
      </c>
      <c r="F28" s="395">
        <v>477844</v>
      </c>
      <c r="G28" s="376">
        <v>0</v>
      </c>
      <c r="H28" s="395">
        <v>322508</v>
      </c>
      <c r="I28" s="376">
        <v>0</v>
      </c>
      <c r="J28" s="376">
        <v>0</v>
      </c>
      <c r="K28" s="376">
        <v>0</v>
      </c>
      <c r="L28" s="396">
        <v>346.83100000000002</v>
      </c>
      <c r="M28" s="395">
        <v>21</v>
      </c>
      <c r="N28" s="380">
        <v>0</v>
      </c>
      <c r="O28" s="540">
        <v>0</v>
      </c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477844</v>
      </c>
      <c r="AF28" s="375">
        <v>319</v>
      </c>
      <c r="AG28" s="588">
        <v>26</v>
      </c>
      <c r="AH28" s="565">
        <v>831297</v>
      </c>
      <c r="AI28" s="589">
        <f t="shared" si="3"/>
        <v>477844</v>
      </c>
      <c r="AJ28" s="564">
        <f t="shared" si="4"/>
        <v>-353453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9</v>
      </c>
      <c r="E29" s="376">
        <v>27</v>
      </c>
      <c r="F29" s="395">
        <v>477844</v>
      </c>
      <c r="G29" s="376">
        <v>0</v>
      </c>
      <c r="H29" s="395">
        <v>322508</v>
      </c>
      <c r="I29" s="376">
        <v>0</v>
      </c>
      <c r="J29" s="376">
        <v>0</v>
      </c>
      <c r="K29" s="376">
        <v>0</v>
      </c>
      <c r="L29" s="396">
        <v>355.27</v>
      </c>
      <c r="M29" s="395">
        <v>19.899999999999999</v>
      </c>
      <c r="N29" s="380">
        <v>0</v>
      </c>
      <c r="O29" s="540">
        <v>9099</v>
      </c>
      <c r="P29" s="539">
        <f t="shared" si="0"/>
        <v>9099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9099</v>
      </c>
      <c r="W29" s="409">
        <f t="shared" si="10"/>
        <v>321328.18232999998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477844</v>
      </c>
      <c r="AF29" s="375">
        <v>319</v>
      </c>
      <c r="AG29" s="588">
        <v>27</v>
      </c>
      <c r="AH29" s="565">
        <v>841364</v>
      </c>
      <c r="AI29" s="589">
        <f t="shared" si="3"/>
        <v>477844</v>
      </c>
      <c r="AJ29" s="564">
        <f t="shared" si="4"/>
        <v>-363520</v>
      </c>
      <c r="AL29" s="561">
        <f t="shared" si="5"/>
        <v>9930</v>
      </c>
      <c r="AM29" s="566">
        <f t="shared" si="5"/>
        <v>9099</v>
      </c>
      <c r="AN29" s="567">
        <f t="shared" si="6"/>
        <v>-831</v>
      </c>
      <c r="AO29" s="590">
        <f t="shared" si="7"/>
        <v>-9.1328717441477081E-2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9</v>
      </c>
      <c r="E30" s="376">
        <v>28</v>
      </c>
      <c r="F30" s="395">
        <v>486943</v>
      </c>
      <c r="G30" s="376">
        <v>0</v>
      </c>
      <c r="H30" s="395">
        <v>322862</v>
      </c>
      <c r="I30" s="376">
        <v>0</v>
      </c>
      <c r="J30" s="376">
        <v>0</v>
      </c>
      <c r="K30" s="376">
        <v>0</v>
      </c>
      <c r="L30" s="396">
        <v>351.44900000000001</v>
      </c>
      <c r="M30" s="395">
        <v>21.3</v>
      </c>
      <c r="N30" s="380">
        <v>0</v>
      </c>
      <c r="O30" s="540">
        <v>18648</v>
      </c>
      <c r="P30" s="539">
        <f t="shared" si="0"/>
        <v>18648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18648</v>
      </c>
      <c r="W30" s="409">
        <f t="shared" si="10"/>
        <v>658547.96615999995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486943</v>
      </c>
      <c r="AF30" s="375">
        <v>319</v>
      </c>
      <c r="AG30" s="588">
        <v>28</v>
      </c>
      <c r="AH30" s="565">
        <v>851294</v>
      </c>
      <c r="AI30" s="589">
        <f t="shared" si="3"/>
        <v>486943</v>
      </c>
      <c r="AJ30" s="564">
        <f t="shared" si="4"/>
        <v>-364351</v>
      </c>
      <c r="AL30" s="561">
        <f t="shared" si="5"/>
        <v>10652</v>
      </c>
      <c r="AM30" s="566">
        <f t="shared" si="5"/>
        <v>18648</v>
      </c>
      <c r="AN30" s="567">
        <f t="shared" si="6"/>
        <v>7996</v>
      </c>
      <c r="AO30" s="590">
        <f t="shared" si="7"/>
        <v>0.4287859287859288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9</v>
      </c>
      <c r="E31" s="376">
        <v>29</v>
      </c>
      <c r="F31" s="395">
        <v>505591</v>
      </c>
      <c r="G31" s="376">
        <v>0</v>
      </c>
      <c r="H31" s="395">
        <v>323592</v>
      </c>
      <c r="I31" s="376">
        <v>0</v>
      </c>
      <c r="J31" s="376">
        <v>0</v>
      </c>
      <c r="K31" s="376">
        <v>0</v>
      </c>
      <c r="L31" s="396">
        <v>346.98099999999999</v>
      </c>
      <c r="M31" s="395">
        <v>20.7</v>
      </c>
      <c r="N31" s="380">
        <v>0</v>
      </c>
      <c r="O31" s="540">
        <v>0</v>
      </c>
      <c r="P31" s="539">
        <f t="shared" si="0"/>
        <v>-505591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505591</v>
      </c>
      <c r="AF31" s="375">
        <v>319</v>
      </c>
      <c r="AG31" s="588">
        <v>29</v>
      </c>
      <c r="AH31" s="565">
        <v>861946</v>
      </c>
      <c r="AI31" s="589">
        <f t="shared" si="3"/>
        <v>505591</v>
      </c>
      <c r="AJ31" s="564">
        <f t="shared" si="4"/>
        <v>-356355</v>
      </c>
      <c r="AL31" s="561">
        <f t="shared" si="5"/>
        <v>7418</v>
      </c>
      <c r="AM31" s="566">
        <f t="shared" si="5"/>
        <v>-505591</v>
      </c>
      <c r="AN31" s="567">
        <f t="shared" si="6"/>
        <v>-513009</v>
      </c>
      <c r="AO31" s="590">
        <f t="shared" si="7"/>
        <v>1.0146719383849792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-165160</v>
      </c>
      <c r="K36" s="311" t="s">
        <v>169</v>
      </c>
      <c r="L36" s="307">
        <f>MAX(L3:L34)</f>
        <v>355.27</v>
      </c>
      <c r="M36" s="307">
        <f>MAX(M3:M34)</f>
        <v>23.1</v>
      </c>
      <c r="N36" s="311" t="s">
        <v>195</v>
      </c>
      <c r="O36" s="307">
        <f>SUM(O3:O33)</f>
        <v>340431</v>
      </c>
      <c r="Q36" s="311" t="s">
        <v>170</v>
      </c>
      <c r="R36" s="331">
        <f>AVERAGE(R3:R33)</f>
        <v>4014.2747292405138</v>
      </c>
      <c r="S36" s="331">
        <f>AVERAGE(S3:S33)</f>
        <v>16806.965436384184</v>
      </c>
      <c r="T36" s="332">
        <f>AVERAGE(T3:T33)</f>
        <v>451.08405132475667</v>
      </c>
      <c r="V36" s="339">
        <f>SUM(V3:V33)</f>
        <v>340431</v>
      </c>
      <c r="W36" s="338">
        <f>SUM(W3:W33)</f>
        <v>12022208.422769999</v>
      </c>
      <c r="Y36" s="336">
        <f>SUM(Y3:Y33)</f>
        <v>1397.8471049261173</v>
      </c>
      <c r="Z36" s="337">
        <f>SUM(Z3:Z33)</f>
        <v>5852.5062589046674</v>
      </c>
      <c r="AA36" s="353">
        <f>SUM(AA3:AA33)</f>
        <v>5547.0899011549154</v>
      </c>
      <c r="AF36" s="574" t="s">
        <v>228</v>
      </c>
      <c r="AG36" s="306">
        <f>COUNT(AG3:AG34)</f>
        <v>25</v>
      </c>
      <c r="AJ36" s="575">
        <f>SUM(AJ3:AJ33)</f>
        <v>-8829324</v>
      </c>
      <c r="AK36" s="576" t="s">
        <v>188</v>
      </c>
      <c r="AL36" s="577"/>
      <c r="AM36" s="577"/>
      <c r="AN36" s="575">
        <f>SUM(AN3:AN33)</f>
        <v>-1051451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347.86717241379307</v>
      </c>
      <c r="M37" s="308">
        <f>AVERAGE(M3:M34)</f>
        <v>21.38275862068965</v>
      </c>
      <c r="N37" s="311" t="s">
        <v>207</v>
      </c>
      <c r="O37" s="365">
        <f>O36*35.31467</f>
        <v>12022208.422769999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4</v>
      </c>
      <c r="AN37" s="593">
        <f>IFERROR(AN36/SUM(AM3:AM33),"")</f>
        <v>6.3662569629450232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344.61399999999998</v>
      </c>
      <c r="M38" s="309">
        <f>MIN(M3:M34)</f>
        <v>19.399999999999999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382.65388965517241</v>
      </c>
      <c r="M44" s="362">
        <f>M37*(1+$L$43)</f>
        <v>23.521034482758616</v>
      </c>
    </row>
    <row r="45" spans="1:41" x14ac:dyDescent="0.2">
      <c r="K45" s="361" t="s">
        <v>180</v>
      </c>
      <c r="L45" s="362">
        <f>L37*(1-$L$43)</f>
        <v>313.08045517241379</v>
      </c>
      <c r="M45" s="362">
        <f>M37*(1-$L$43)</f>
        <v>19.244482758620684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G49" sqref="G49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42248</v>
      </c>
      <c r="B14" s="137">
        <f>Cálculos!M10</f>
        <v>652.48876075944077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577.48876075944077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42249</v>
      </c>
      <c r="B15" s="137">
        <f>Cálculos!M11</f>
        <v>655.19479696818769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580.19479696818769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42250</v>
      </c>
      <c r="B16" s="137">
        <f>Cálculos!M12</f>
        <v>615.68080567224297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540.68080567224297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42251</v>
      </c>
      <c r="B17" s="137">
        <f>Cálculos!M13</f>
        <v>546.27043124273587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471.27043124273587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42252</v>
      </c>
      <c r="B18" s="137">
        <f>Cálculos!M14</f>
        <v>18.235750581922922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42253</v>
      </c>
      <c r="B19" s="137">
        <f>Cálculos!M15</f>
        <v>248.19581814847589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173.19581814847589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42254</v>
      </c>
      <c r="B20" s="137">
        <f>Cálculos!M16</f>
        <v>565.0213455048322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490.0213455048322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42255</v>
      </c>
      <c r="B21" s="137">
        <f>Cálculos!M17</f>
        <v>551.5718742497769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476.5718742497769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42256</v>
      </c>
      <c r="B22" s="137">
        <f>Cálculos!M18</f>
        <v>542.41585243582358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467.41585243582358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42257</v>
      </c>
      <c r="B23" s="137">
        <f>Cálculos!M19</f>
        <v>590.15250673016396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515.15250673016396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42258</v>
      </c>
      <c r="B24" s="137">
        <f>Cálculos!M20</f>
        <v>475.83055639981671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400.83055639981671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42259</v>
      </c>
      <c r="B25" s="137">
        <f>Cálculos!M21</f>
        <v>58.121092786493001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42260</v>
      </c>
      <c r="B26" s="137">
        <f>Cálculos!M22</f>
        <v>34.632290684627428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42261</v>
      </c>
      <c r="B27" s="137">
        <f>Cálculos!M23</f>
        <v>6.3025998257370857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42262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42263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42264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42265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42266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42267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42268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42269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42270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42271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42272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42273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42274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42275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42276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42277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5560.1144819902756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4692.8227481114964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655.19479696818769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0.28287335347791953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1041.8467788414741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16" zoomScale="95" workbookViewId="0">
      <selection activeCell="R34" sqref="R34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42248</v>
      </c>
      <c r="B10" s="443">
        <f>'MAZDA MOTOR MANUFACTURING'!O3</f>
        <v>18850</v>
      </c>
      <c r="C10" s="444"/>
      <c r="D10" s="444"/>
      <c r="E10" s="444"/>
      <c r="F10" s="444"/>
      <c r="G10" s="445">
        <f>SUM(B10:F10)</f>
        <v>18850</v>
      </c>
      <c r="H10" s="446">
        <f>AVERAGE($G$10:$G$16)</f>
        <v>13241.142857142857</v>
      </c>
      <c r="I10" s="447">
        <f>Cálculos!I10</f>
        <v>18865.8</v>
      </c>
      <c r="J10" s="444">
        <f>AVERAGE($I$10:$I$16)</f>
        <v>13240.885714285714</v>
      </c>
      <c r="K10" s="448">
        <f>(I10-G10)/I10</f>
        <v>8.3749430185835075E-4</v>
      </c>
      <c r="L10" s="449">
        <f>(J10-H10)/J10</f>
        <v>-1.9420366785986183E-5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42249</v>
      </c>
      <c r="B11" s="453">
        <f>'MAZDA MOTOR MANUFACTURING'!O4</f>
        <v>18773</v>
      </c>
      <c r="C11" s="454"/>
      <c r="D11" s="454"/>
      <c r="E11" s="454"/>
      <c r="F11" s="636"/>
      <c r="G11" s="455">
        <f t="shared" ref="G11:G39" si="0">SUM(B11:F11)</f>
        <v>18773</v>
      </c>
      <c r="H11" s="456">
        <f t="shared" ref="H11:H16" si="1">AVERAGE($G$10:$G$16)</f>
        <v>13241.142857142857</v>
      </c>
      <c r="I11" s="457">
        <f>Cálculos!I11</f>
        <v>18808.7</v>
      </c>
      <c r="J11" s="454">
        <f t="shared" ref="J11:J16" si="2">AVERAGE($I$10:$I$16)</f>
        <v>13240.885714285714</v>
      </c>
      <c r="K11" s="458">
        <f t="shared" ref="K11:K37" si="3">(I11-G11)/I11</f>
        <v>1.8980578136713715E-3</v>
      </c>
      <c r="L11" s="459">
        <f t="shared" ref="L11:L37" si="4">(J11-H11)/J11</f>
        <v>-1.9420366785986183E-5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42250</v>
      </c>
      <c r="B12" s="453">
        <f>'MAZDA MOTOR MANUFACTURING'!O5</f>
        <v>16677</v>
      </c>
      <c r="C12" s="454"/>
      <c r="D12" s="454"/>
      <c r="E12" s="454"/>
      <c r="F12" s="636"/>
      <c r="G12" s="455">
        <f t="shared" si="0"/>
        <v>16677</v>
      </c>
      <c r="H12" s="456">
        <f t="shared" si="1"/>
        <v>13241.142857142857</v>
      </c>
      <c r="I12" s="457">
        <f>Cálculos!I12</f>
        <v>16606.5</v>
      </c>
      <c r="J12" s="454">
        <f t="shared" si="2"/>
        <v>13240.885714285714</v>
      </c>
      <c r="K12" s="458">
        <f t="shared" si="3"/>
        <v>-4.245325625508084E-3</v>
      </c>
      <c r="L12" s="459">
        <f t="shared" si="4"/>
        <v>-1.9420366785986183E-5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42251</v>
      </c>
      <c r="B13" s="453">
        <f>'MAZDA MOTOR MANUFACTURING'!O6</f>
        <v>14783</v>
      </c>
      <c r="C13" s="454"/>
      <c r="D13" s="454"/>
      <c r="E13" s="454"/>
      <c r="F13" s="636"/>
      <c r="G13" s="455">
        <f t="shared" si="0"/>
        <v>14783</v>
      </c>
      <c r="H13" s="456">
        <f t="shared" si="1"/>
        <v>13241.142857142857</v>
      </c>
      <c r="I13" s="457">
        <f>Cálculos!I13</f>
        <v>14721.8</v>
      </c>
      <c r="J13" s="454">
        <f t="shared" si="2"/>
        <v>13240.885714285714</v>
      </c>
      <c r="K13" s="458">
        <f t="shared" si="3"/>
        <v>-4.1571003545762568E-3</v>
      </c>
      <c r="L13" s="459">
        <f t="shared" si="4"/>
        <v>-1.9420366785986183E-5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42252</v>
      </c>
      <c r="B14" s="453">
        <f>'MAZDA MOTOR MANUFACTURING'!O7</f>
        <v>509</v>
      </c>
      <c r="C14" s="454"/>
      <c r="D14" s="454"/>
      <c r="E14" s="454"/>
      <c r="F14" s="636"/>
      <c r="G14" s="455">
        <f t="shared" si="0"/>
        <v>509</v>
      </c>
      <c r="H14" s="456">
        <f t="shared" si="1"/>
        <v>13241.142857142857</v>
      </c>
      <c r="I14" s="457">
        <f>Cálculos!I14</f>
        <v>513.4</v>
      </c>
      <c r="J14" s="454">
        <f t="shared" si="2"/>
        <v>13240.885714285714</v>
      </c>
      <c r="K14" s="458">
        <f t="shared" si="3"/>
        <v>8.5703155434358729E-3</v>
      </c>
      <c r="L14" s="459">
        <f t="shared" si="4"/>
        <v>-1.9420366785986183E-5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42253</v>
      </c>
      <c r="B15" s="453">
        <f>'MAZDA MOTOR MANUFACTURING'!O8</f>
        <v>7017</v>
      </c>
      <c r="C15" s="454"/>
      <c r="D15" s="454"/>
      <c r="E15" s="454"/>
      <c r="F15" s="636"/>
      <c r="G15" s="455">
        <f t="shared" si="0"/>
        <v>7017</v>
      </c>
      <c r="H15" s="456">
        <f t="shared" si="1"/>
        <v>13241.142857142857</v>
      </c>
      <c r="I15" s="457">
        <f>Cálculos!I15</f>
        <v>7040.3</v>
      </c>
      <c r="J15" s="454">
        <f t="shared" si="2"/>
        <v>13240.885714285714</v>
      </c>
      <c r="K15" s="458">
        <f t="shared" si="3"/>
        <v>3.3095180603099558E-3</v>
      </c>
      <c r="L15" s="459">
        <f t="shared" si="4"/>
        <v>-1.9420366785986183E-5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42254</v>
      </c>
      <c r="B16" s="453">
        <f>'MAZDA MOTOR MANUFACTURING'!O9</f>
        <v>16079</v>
      </c>
      <c r="C16" s="454"/>
      <c r="D16" s="454"/>
      <c r="E16" s="454"/>
      <c r="F16" s="636"/>
      <c r="G16" s="455">
        <f t="shared" si="0"/>
        <v>16079</v>
      </c>
      <c r="H16" s="456">
        <f t="shared" si="1"/>
        <v>13241.142857142857</v>
      </c>
      <c r="I16" s="457">
        <f>Cálculos!I16</f>
        <v>16129.699999999999</v>
      </c>
      <c r="J16" s="454">
        <f t="shared" si="2"/>
        <v>13240.885714285714</v>
      </c>
      <c r="K16" s="458">
        <f t="shared" si="3"/>
        <v>3.1432698686273712E-3</v>
      </c>
      <c r="L16" s="459">
        <f t="shared" si="4"/>
        <v>-1.9420366785986183E-5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42255</v>
      </c>
      <c r="B17" s="453">
        <f>'MAZDA MOTOR MANUFACTURING'!O10</f>
        <v>15677</v>
      </c>
      <c r="C17" s="454"/>
      <c r="D17" s="454"/>
      <c r="E17" s="454"/>
      <c r="F17" s="636"/>
      <c r="G17" s="455">
        <f t="shared" si="0"/>
        <v>15677</v>
      </c>
      <c r="H17" s="456">
        <f>AVERAGE($G$17:$G$23)</f>
        <v>9171.5714285714294</v>
      </c>
      <c r="I17" s="457">
        <f>Cálculos!I17</f>
        <v>15746.800000000001</v>
      </c>
      <c r="J17" s="454">
        <f>AVERAGE($I$17:$I$23)</f>
        <v>9226.6571428571442</v>
      </c>
      <c r="K17" s="458">
        <f t="shared" si="3"/>
        <v>4.4326466329667668E-3</v>
      </c>
      <c r="L17" s="459">
        <f t="shared" si="4"/>
        <v>5.9702786646147026E-3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42256</v>
      </c>
      <c r="B18" s="453">
        <f>'MAZDA MOTOR MANUFACTURING'!O11</f>
        <v>15412</v>
      </c>
      <c r="C18" s="454"/>
      <c r="D18" s="454"/>
      <c r="E18" s="454"/>
      <c r="F18" s="636"/>
      <c r="G18" s="455">
        <f t="shared" si="0"/>
        <v>15412</v>
      </c>
      <c r="H18" s="456">
        <f t="shared" ref="H18:H23" si="7">AVERAGE($G$17:$G$23)</f>
        <v>9171.5714285714294</v>
      </c>
      <c r="I18" s="457">
        <f>Cálculos!I18</f>
        <v>15484.5</v>
      </c>
      <c r="J18" s="454">
        <f t="shared" ref="J18:J23" si="8">AVERAGE($I$17:$I$23)</f>
        <v>9226.6571428571442</v>
      </c>
      <c r="K18" s="458">
        <f t="shared" si="3"/>
        <v>4.6821014562950045E-3</v>
      </c>
      <c r="L18" s="459">
        <f t="shared" si="4"/>
        <v>5.9702786646147026E-3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42257</v>
      </c>
      <c r="B19" s="453">
        <f>'MAZDA MOTOR MANUFACTURING'!O12</f>
        <v>16807</v>
      </c>
      <c r="C19" s="454"/>
      <c r="D19" s="454"/>
      <c r="E19" s="454"/>
      <c r="F19" s="636"/>
      <c r="G19" s="455">
        <f t="shared" si="0"/>
        <v>16807</v>
      </c>
      <c r="H19" s="456">
        <f t="shared" si="7"/>
        <v>9171.5714285714294</v>
      </c>
      <c r="I19" s="457">
        <f>Cálculos!I19</f>
        <v>16846.2</v>
      </c>
      <c r="J19" s="454">
        <f t="shared" si="8"/>
        <v>9226.6571428571442</v>
      </c>
      <c r="K19" s="458">
        <f t="shared" si="3"/>
        <v>2.3269342641070822E-3</v>
      </c>
      <c r="L19" s="459">
        <f t="shared" si="4"/>
        <v>5.9702786646147026E-3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42258</v>
      </c>
      <c r="B20" s="453">
        <f>'MAZDA MOTOR MANUFACTURING'!O13</f>
        <v>13644</v>
      </c>
      <c r="C20" s="454"/>
      <c r="D20" s="454"/>
      <c r="E20" s="454"/>
      <c r="F20" s="636"/>
      <c r="G20" s="455">
        <f t="shared" si="0"/>
        <v>13644</v>
      </c>
      <c r="H20" s="456">
        <f t="shared" si="7"/>
        <v>9171.5714285714294</v>
      </c>
      <c r="I20" s="457">
        <f>Cálculos!I20</f>
        <v>13669</v>
      </c>
      <c r="J20" s="454">
        <f t="shared" si="8"/>
        <v>9226.6571428571442</v>
      </c>
      <c r="K20" s="458">
        <f t="shared" si="3"/>
        <v>1.8289560318969931E-3</v>
      </c>
      <c r="L20" s="459">
        <f t="shared" si="4"/>
        <v>5.9702786646147026E-3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42259</v>
      </c>
      <c r="B21" s="453">
        <f>'MAZDA MOTOR MANUFACTURING'!O14</f>
        <v>1655</v>
      </c>
      <c r="C21" s="454"/>
      <c r="D21" s="454"/>
      <c r="E21" s="454"/>
      <c r="F21" s="636"/>
      <c r="G21" s="455">
        <f t="shared" si="0"/>
        <v>1655</v>
      </c>
      <c r="H21" s="456">
        <f t="shared" si="7"/>
        <v>9171.5714285714294</v>
      </c>
      <c r="I21" s="457">
        <f>Cálculos!I21</f>
        <v>1659</v>
      </c>
      <c r="J21" s="454">
        <f t="shared" si="8"/>
        <v>9226.6571428571442</v>
      </c>
      <c r="K21" s="458">
        <f t="shared" si="3"/>
        <v>2.4110910186859553E-3</v>
      </c>
      <c r="L21" s="459">
        <f t="shared" si="4"/>
        <v>5.9702786646147026E-3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42260</v>
      </c>
      <c r="B22" s="453">
        <f>'MAZDA MOTOR MANUFACTURING'!O15</f>
        <v>878</v>
      </c>
      <c r="C22" s="454"/>
      <c r="D22" s="454"/>
      <c r="E22" s="454"/>
      <c r="F22" s="636"/>
      <c r="G22" s="455">
        <f t="shared" si="0"/>
        <v>878</v>
      </c>
      <c r="H22" s="456">
        <f t="shared" si="7"/>
        <v>9171.5714285714294</v>
      </c>
      <c r="I22" s="457">
        <f>Cálculos!I22</f>
        <v>1000.3</v>
      </c>
      <c r="J22" s="454">
        <f t="shared" si="8"/>
        <v>9226.6571428571442</v>
      </c>
      <c r="K22" s="458">
        <f t="shared" si="3"/>
        <v>0.12226332100369885</v>
      </c>
      <c r="L22" s="459">
        <f t="shared" si="4"/>
        <v>5.9702786646147026E-3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42261</v>
      </c>
      <c r="B23" s="453">
        <f>'MAZDA MOTOR MANUFACTURING'!O16</f>
        <v>128</v>
      </c>
      <c r="C23" s="454"/>
      <c r="D23" s="454"/>
      <c r="E23" s="454"/>
      <c r="F23" s="636"/>
      <c r="G23" s="455">
        <f t="shared" si="0"/>
        <v>128</v>
      </c>
      <c r="H23" s="456">
        <f t="shared" si="7"/>
        <v>9171.5714285714294</v>
      </c>
      <c r="I23" s="457">
        <f>Cálculos!I23</f>
        <v>180.79999999999998</v>
      </c>
      <c r="J23" s="454">
        <f t="shared" si="8"/>
        <v>9226.6571428571442</v>
      </c>
      <c r="K23" s="458">
        <f t="shared" si="3"/>
        <v>0.29203539823008845</v>
      </c>
      <c r="L23" s="459">
        <f t="shared" si="4"/>
        <v>5.9702786646147026E-3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42262</v>
      </c>
      <c r="B24" s="453">
        <f>'MAZDA MOTOR MANUFACTURING'!O17</f>
        <v>5340</v>
      </c>
      <c r="C24" s="454"/>
      <c r="D24" s="454"/>
      <c r="E24" s="454"/>
      <c r="F24" s="636"/>
      <c r="G24" s="455">
        <f t="shared" si="0"/>
        <v>5340</v>
      </c>
      <c r="H24" s="456">
        <f>AVERAGE($G$24:$G$30)</f>
        <v>12435.857142857143</v>
      </c>
      <c r="I24" s="457">
        <f>Cálculos!I24</f>
        <v>5355.1</v>
      </c>
      <c r="J24" s="454">
        <f>AVERAGE($I$24:$I$30)</f>
        <v>12442.100000000002</v>
      </c>
      <c r="K24" s="458">
        <f t="shared" si="3"/>
        <v>2.819741928255376E-3</v>
      </c>
      <c r="L24" s="459">
        <f t="shared" si="4"/>
        <v>5.0175268988828772E-4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42263</v>
      </c>
      <c r="B25" s="453">
        <f>'MAZDA MOTOR MANUFACTURING'!O18</f>
        <v>14773</v>
      </c>
      <c r="C25" s="454"/>
      <c r="D25" s="454"/>
      <c r="E25" s="454"/>
      <c r="F25" s="636"/>
      <c r="G25" s="455">
        <f t="shared" si="0"/>
        <v>14773</v>
      </c>
      <c r="H25" s="456">
        <f t="shared" ref="H25:H30" si="9">AVERAGE($G$24:$G$30)</f>
        <v>12435.857142857143</v>
      </c>
      <c r="I25" s="457">
        <f>Cálculos!I25</f>
        <v>14802.199999999999</v>
      </c>
      <c r="J25" s="454">
        <f t="shared" ref="J25:J30" si="10">AVERAGE($I$24:$I$30)</f>
        <v>12442.100000000002</v>
      </c>
      <c r="K25" s="458">
        <f t="shared" si="3"/>
        <v>1.9726797367958081E-3</v>
      </c>
      <c r="L25" s="459">
        <f t="shared" si="4"/>
        <v>5.0175268988828772E-4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42264</v>
      </c>
      <c r="B26" s="453">
        <f>'MAZDA MOTOR MANUFACTURING'!O19</f>
        <v>17375</v>
      </c>
      <c r="C26" s="454"/>
      <c r="D26" s="454"/>
      <c r="E26" s="454"/>
      <c r="F26" s="636"/>
      <c r="G26" s="455">
        <f t="shared" si="0"/>
        <v>17375</v>
      </c>
      <c r="H26" s="456">
        <f t="shared" si="9"/>
        <v>12435.857142857143</v>
      </c>
      <c r="I26" s="457">
        <f>Cálculos!I26</f>
        <v>17407.800000000003</v>
      </c>
      <c r="J26" s="454">
        <f t="shared" si="10"/>
        <v>12442.100000000002</v>
      </c>
      <c r="K26" s="458">
        <f t="shared" si="3"/>
        <v>1.8842128241364736E-3</v>
      </c>
      <c r="L26" s="459">
        <f t="shared" si="4"/>
        <v>5.0175268988828772E-4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42265</v>
      </c>
      <c r="B27" s="453">
        <f>'MAZDA MOTOR MANUFACTURING'!O20</f>
        <v>15877</v>
      </c>
      <c r="C27" s="454"/>
      <c r="D27" s="454"/>
      <c r="E27" s="454"/>
      <c r="F27" s="636"/>
      <c r="G27" s="455">
        <f t="shared" si="0"/>
        <v>15877</v>
      </c>
      <c r="H27" s="456">
        <f t="shared" si="9"/>
        <v>12435.857142857143</v>
      </c>
      <c r="I27" s="457">
        <f>Cálculos!I27</f>
        <v>15930.9</v>
      </c>
      <c r="J27" s="454">
        <f t="shared" si="10"/>
        <v>12442.100000000002</v>
      </c>
      <c r="K27" s="458">
        <f t="shared" si="3"/>
        <v>3.3833618941804693E-3</v>
      </c>
      <c r="L27" s="459">
        <f t="shared" si="4"/>
        <v>5.0175268988828772E-4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42266</v>
      </c>
      <c r="B28" s="453">
        <f>'MAZDA MOTOR MANUFACTURING'!O21</f>
        <v>7318</v>
      </c>
      <c r="C28" s="454"/>
      <c r="D28" s="454"/>
      <c r="E28" s="454"/>
      <c r="F28" s="636"/>
      <c r="G28" s="455">
        <f t="shared" si="0"/>
        <v>7318</v>
      </c>
      <c r="H28" s="456">
        <f t="shared" si="9"/>
        <v>12435.857142857143</v>
      </c>
      <c r="I28" s="457">
        <f>Cálculos!I28</f>
        <v>7343</v>
      </c>
      <c r="J28" s="454">
        <f t="shared" si="10"/>
        <v>12442.100000000002</v>
      </c>
      <c r="K28" s="458">
        <f t="shared" si="3"/>
        <v>3.4046030232874848E-3</v>
      </c>
      <c r="L28" s="459">
        <f t="shared" si="4"/>
        <v>5.0175268988828772E-4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42267</v>
      </c>
      <c r="B29" s="453">
        <f>'MAZDA MOTOR MANUFACTURING'!O22</f>
        <v>10056</v>
      </c>
      <c r="C29" s="454"/>
      <c r="D29" s="454"/>
      <c r="E29" s="454"/>
      <c r="F29" s="636"/>
      <c r="G29" s="455">
        <f t="shared" si="0"/>
        <v>10056</v>
      </c>
      <c r="H29" s="456">
        <f t="shared" si="9"/>
        <v>12435.857142857143</v>
      </c>
      <c r="I29" s="457">
        <f>Cálculos!I29</f>
        <v>10033.9</v>
      </c>
      <c r="J29" s="454">
        <f t="shared" si="10"/>
        <v>12442.100000000002</v>
      </c>
      <c r="K29" s="458">
        <f t="shared" si="3"/>
        <v>-2.2025334117342574E-3</v>
      </c>
      <c r="L29" s="459">
        <f t="shared" si="4"/>
        <v>5.0175268988828772E-4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42268</v>
      </c>
      <c r="B30" s="453">
        <f>'MAZDA MOTOR MANUFACTURING'!O23</f>
        <v>16312</v>
      </c>
      <c r="C30" s="454"/>
      <c r="D30" s="454"/>
      <c r="E30" s="454"/>
      <c r="F30" s="636"/>
      <c r="G30" s="455">
        <f t="shared" si="0"/>
        <v>16312</v>
      </c>
      <c r="H30" s="456">
        <f t="shared" si="9"/>
        <v>12435.857142857143</v>
      </c>
      <c r="I30" s="457">
        <f>Cálculos!I30</f>
        <v>16221.800000000001</v>
      </c>
      <c r="J30" s="454">
        <f t="shared" si="10"/>
        <v>12442.100000000002</v>
      </c>
      <c r="K30" s="458">
        <f t="shared" si="3"/>
        <v>-5.5604186958290022E-3</v>
      </c>
      <c r="L30" s="459">
        <f t="shared" si="4"/>
        <v>5.0175268988828772E-4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42269</v>
      </c>
      <c r="B31" s="453">
        <f>'MAZDA MOTOR MANUFACTURING'!O24</f>
        <v>17704</v>
      </c>
      <c r="C31" s="454"/>
      <c r="D31" s="454"/>
      <c r="E31" s="454"/>
      <c r="F31" s="636"/>
      <c r="G31" s="455">
        <f t="shared" si="0"/>
        <v>17704</v>
      </c>
      <c r="H31" s="456">
        <f t="shared" ref="H31:H37" si="11">AVERAGE($G$31:$G$37)</f>
        <v>13784.428571428571</v>
      </c>
      <c r="I31" s="457">
        <f>Cálculos!I31</f>
        <v>17598.5</v>
      </c>
      <c r="J31" s="454">
        <f>AVERAGE($I$31:$I$37)</f>
        <v>13737.957142857145</v>
      </c>
      <c r="K31" s="458">
        <f t="shared" si="3"/>
        <v>-5.9948291047532461E-3</v>
      </c>
      <c r="L31" s="459">
        <f t="shared" si="4"/>
        <v>-3.3827029803763439E-3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42270</v>
      </c>
      <c r="B32" s="453">
        <f>'MAZDA MOTOR MANUFACTURING'!O25</f>
        <v>17172</v>
      </c>
      <c r="C32" s="454"/>
      <c r="D32" s="454"/>
      <c r="E32" s="454"/>
      <c r="F32" s="636"/>
      <c r="G32" s="455">
        <f t="shared" si="0"/>
        <v>17172</v>
      </c>
      <c r="H32" s="456">
        <f t="shared" si="11"/>
        <v>13784.428571428571</v>
      </c>
      <c r="I32" s="457">
        <f>Cálculos!I32</f>
        <v>17113.3</v>
      </c>
      <c r="J32" s="454">
        <f t="shared" ref="J32:J37" si="12">AVERAGE($I$31:$I$37)</f>
        <v>13737.957142857145</v>
      </c>
      <c r="K32" s="458">
        <f t="shared" si="3"/>
        <v>-3.4300806974692623E-3</v>
      </c>
      <c r="L32" s="459">
        <f t="shared" si="4"/>
        <v>-3.3827029803763439E-3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42271</v>
      </c>
      <c r="B33" s="453">
        <f>'MAZDA MOTOR MANUFACTURING'!O26</f>
        <v>17021</v>
      </c>
      <c r="C33" s="454"/>
      <c r="D33" s="454"/>
      <c r="E33" s="454"/>
      <c r="F33" s="636"/>
      <c r="G33" s="455">
        <f t="shared" si="0"/>
        <v>17021</v>
      </c>
      <c r="H33" s="456">
        <f t="shared" si="11"/>
        <v>13784.428571428571</v>
      </c>
      <c r="I33" s="457">
        <f>Cálculos!I33</f>
        <v>17014.600000000002</v>
      </c>
      <c r="J33" s="454">
        <f t="shared" si="12"/>
        <v>13737.957142857145</v>
      </c>
      <c r="K33" s="458">
        <f t="shared" si="3"/>
        <v>-3.7614754387395625E-4</v>
      </c>
      <c r="L33" s="459">
        <f t="shared" si="4"/>
        <v>-3.3827029803763439E-3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42272</v>
      </c>
      <c r="B34" s="453">
        <f>'MAZDA MOTOR MANUFACTURING'!O27</f>
        <v>16847</v>
      </c>
      <c r="C34" s="454"/>
      <c r="D34" s="454"/>
      <c r="E34" s="454"/>
      <c r="F34" s="636"/>
      <c r="G34" s="455">
        <f t="shared" si="0"/>
        <v>16847</v>
      </c>
      <c r="H34" s="456">
        <f t="shared" si="11"/>
        <v>13784.428571428571</v>
      </c>
      <c r="I34" s="457">
        <f>Cálculos!I34</f>
        <v>16803.5</v>
      </c>
      <c r="J34" s="454">
        <f t="shared" si="12"/>
        <v>13737.957142857145</v>
      </c>
      <c r="K34" s="458">
        <f t="shared" si="3"/>
        <v>-2.5887463921206891E-3</v>
      </c>
      <c r="L34" s="459">
        <f t="shared" si="4"/>
        <v>-3.3827029803763439E-3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42273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13784.428571428571</v>
      </c>
      <c r="I35" s="457">
        <f>Cálculos!I35</f>
        <v>0</v>
      </c>
      <c r="J35" s="454">
        <f t="shared" si="12"/>
        <v>13737.957142857145</v>
      </c>
      <c r="K35" s="458" t="e">
        <f t="shared" si="3"/>
        <v>#DIV/0!</v>
      </c>
      <c r="L35" s="459">
        <f t="shared" si="4"/>
        <v>-3.3827029803763439E-3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42274</v>
      </c>
      <c r="B36" s="453">
        <f>'MAZDA MOTOR MANUFACTURING'!O29</f>
        <v>9099</v>
      </c>
      <c r="C36" s="454"/>
      <c r="D36" s="454"/>
      <c r="E36" s="454"/>
      <c r="F36" s="636"/>
      <c r="G36" s="455">
        <f t="shared" si="0"/>
        <v>9099</v>
      </c>
      <c r="H36" s="456">
        <f t="shared" si="11"/>
        <v>13784.428571428571</v>
      </c>
      <c r="I36" s="457">
        <f>Cálculos!I36</f>
        <v>9073.2999999999993</v>
      </c>
      <c r="J36" s="454">
        <f t="shared" si="12"/>
        <v>13737.957142857145</v>
      </c>
      <c r="K36" s="458">
        <f t="shared" si="3"/>
        <v>-2.8324865264017203E-3</v>
      </c>
      <c r="L36" s="459">
        <f t="shared" si="4"/>
        <v>-3.3827029803763439E-3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42275</v>
      </c>
      <c r="B37" s="453">
        <f>'MAZDA MOTOR MANUFACTURING'!O30</f>
        <v>18648</v>
      </c>
      <c r="C37" s="454"/>
      <c r="D37" s="454"/>
      <c r="E37" s="454"/>
      <c r="F37" s="636"/>
      <c r="G37" s="455">
        <f t="shared" si="0"/>
        <v>18648</v>
      </c>
      <c r="H37" s="456">
        <f t="shared" si="11"/>
        <v>13784.428571428571</v>
      </c>
      <c r="I37" s="457">
        <f>Cálculos!I37</f>
        <v>18562.5</v>
      </c>
      <c r="J37" s="454">
        <f t="shared" si="12"/>
        <v>13737.957142857145</v>
      </c>
      <c r="K37" s="458">
        <f t="shared" si="3"/>
        <v>-4.6060606060606057E-3</v>
      </c>
      <c r="L37" s="459">
        <f t="shared" si="4"/>
        <v>-3.3827029803763439E-3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42276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42277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340431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340431</v>
      </c>
      <c r="H41" s="470">
        <f t="shared" si="14"/>
        <v>340430.99999999994</v>
      </c>
      <c r="I41" s="470">
        <f t="shared" si="14"/>
        <v>340533.19999999995</v>
      </c>
      <c r="J41" s="470">
        <f t="shared" si="14"/>
        <v>340533.2</v>
      </c>
      <c r="K41" s="471">
        <f>(J41-H41)/J41</f>
        <v>3.0011758031249183E-4</v>
      </c>
      <c r="L41" s="472">
        <f>(J41-H41)/J41</f>
        <v>3.0011758031249183E-4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156889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156889</v>
      </c>
      <c r="H43" s="478">
        <f t="shared" si="15"/>
        <v>156889</v>
      </c>
      <c r="I43" s="478">
        <f t="shared" si="15"/>
        <v>157272.79999999999</v>
      </c>
      <c r="J43" s="478">
        <f t="shared" si="15"/>
        <v>157272.80000000002</v>
      </c>
      <c r="K43" s="479">
        <f>(J43-H43)/J43</f>
        <v>2.4403456923258022E-3</v>
      </c>
      <c r="L43" s="480">
        <f>(H43-J43)/H43</f>
        <v>-2.4463155479352758E-3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157272.79999999999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157272.79999999999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183542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183542</v>
      </c>
      <c r="H48" s="478">
        <f t="shared" si="16"/>
        <v>183542</v>
      </c>
      <c r="I48" s="478">
        <f t="shared" si="16"/>
        <v>183260.4</v>
      </c>
      <c r="J48" s="478">
        <f t="shared" si="16"/>
        <v>183260.40000000002</v>
      </c>
      <c r="K48" s="479">
        <f>(J48-H48)/J48</f>
        <v>-1.5366112919101818E-3</v>
      </c>
      <c r="L48" s="492">
        <f>(H48-J48)/H48</f>
        <v>1.5342537402881996E-3</v>
      </c>
      <c r="M48" s="427"/>
      <c r="N48" s="428"/>
      <c r="O48" s="451">
        <f>SUM(O24:O39)</f>
        <v>13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183260.4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183260.4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42248</v>
      </c>
      <c r="B10" s="497">
        <f>INTERCONEXION!D5</f>
        <v>1440</v>
      </c>
      <c r="C10" s="498">
        <v>0</v>
      </c>
      <c r="D10" s="498">
        <f>INTERCONEXION!F5</f>
        <v>3719.5790000000002</v>
      </c>
      <c r="E10" s="496">
        <f>G10*1.8+32</f>
        <v>68.304380000000009</v>
      </c>
      <c r="F10" s="499">
        <f>D10*1</f>
        <v>3719.5790000000002</v>
      </c>
      <c r="G10" s="499">
        <f>INTERCONEXION!G5</f>
        <v>20.1691</v>
      </c>
      <c r="H10" s="499">
        <f>C10/10</f>
        <v>0</v>
      </c>
      <c r="I10" s="508">
        <f>INTERCONEXION!J5*1000</f>
        <v>18865.8</v>
      </c>
      <c r="J10" s="89">
        <v>8715.6212676578307</v>
      </c>
      <c r="K10" s="123"/>
      <c r="L10" s="509">
        <f>I10*J10/1000000</f>
        <v>164.42716771137907</v>
      </c>
      <c r="M10" s="509">
        <f>L10/0.252</f>
        <v>652.48876075944077</v>
      </c>
    </row>
    <row r="11" spans="1:14" x14ac:dyDescent="0.2">
      <c r="A11" s="98">
        <f>A10+1</f>
        <v>42249</v>
      </c>
      <c r="B11" s="497">
        <f>INTERCONEXION!D6</f>
        <v>1440</v>
      </c>
      <c r="C11" s="498">
        <v>0</v>
      </c>
      <c r="D11" s="498">
        <f>INTERCONEXION!F6</f>
        <v>3714.0810000000001</v>
      </c>
      <c r="E11" s="496">
        <f t="shared" ref="E11:E39" si="0">G11*1.8+32</f>
        <v>68.745380000000011</v>
      </c>
      <c r="F11" s="499">
        <f t="shared" ref="F11:F39" si="1">D11*1</f>
        <v>3714.0810000000001</v>
      </c>
      <c r="G11" s="499">
        <f>INTERCONEXION!G6</f>
        <v>20.414100000000001</v>
      </c>
      <c r="H11" s="499">
        <f t="shared" ref="H11:H37" si="2">C11/10</f>
        <v>0</v>
      </c>
      <c r="I11" s="508">
        <f>INTERCONEXION!J6*1000</f>
        <v>18808.7</v>
      </c>
      <c r="J11" s="89">
        <v>8778.3360272630907</v>
      </c>
      <c r="K11" s="107"/>
      <c r="L11" s="509">
        <f t="shared" ref="L11:L37" si="3">I11*J11/1000000</f>
        <v>165.1090888359833</v>
      </c>
      <c r="M11" s="509">
        <f t="shared" ref="M11:M39" si="4">L11/0.252</f>
        <v>655.19479696818769</v>
      </c>
      <c r="N11" s="110"/>
    </row>
    <row r="12" spans="1:14" x14ac:dyDescent="0.2">
      <c r="A12" s="98">
        <f t="shared" ref="A12:A37" si="5">A11+1</f>
        <v>42250</v>
      </c>
      <c r="B12" s="497">
        <f>INTERCONEXION!D7</f>
        <v>1440</v>
      </c>
      <c r="C12" s="498">
        <v>0</v>
      </c>
      <c r="D12" s="498">
        <f>INTERCONEXION!F7</f>
        <v>3726.7170000000001</v>
      </c>
      <c r="E12" s="496">
        <f t="shared" si="0"/>
        <v>68.853380000000001</v>
      </c>
      <c r="F12" s="499">
        <f t="shared" si="1"/>
        <v>3726.7170000000001</v>
      </c>
      <c r="G12" s="499">
        <f>INTERCONEXION!G7</f>
        <v>20.4741</v>
      </c>
      <c r="H12" s="499">
        <f t="shared" si="2"/>
        <v>0</v>
      </c>
      <c r="I12" s="508">
        <f>INTERCONEXION!J7*1000</f>
        <v>16606.5</v>
      </c>
      <c r="J12" s="89">
        <v>9342.8213668988192</v>
      </c>
      <c r="K12" s="217"/>
      <c r="L12" s="509">
        <f t="shared" si="3"/>
        <v>155.15156302940522</v>
      </c>
      <c r="M12" s="509">
        <f t="shared" si="4"/>
        <v>615.68080567224297</v>
      </c>
    </row>
    <row r="13" spans="1:14" x14ac:dyDescent="0.2">
      <c r="A13" s="98">
        <f t="shared" si="5"/>
        <v>42251</v>
      </c>
      <c r="B13" s="497">
        <f>INTERCONEXION!D8</f>
        <v>1344.95</v>
      </c>
      <c r="C13" s="498">
        <v>0</v>
      </c>
      <c r="D13" s="498">
        <f>INTERCONEXION!F8</f>
        <v>3721.6579999999999</v>
      </c>
      <c r="E13" s="496">
        <f t="shared" si="0"/>
        <v>68.748260000000002</v>
      </c>
      <c r="F13" s="499">
        <f t="shared" si="1"/>
        <v>3721.6579999999999</v>
      </c>
      <c r="G13" s="499">
        <f>INTERCONEXION!G8</f>
        <v>20.415700000000001</v>
      </c>
      <c r="H13" s="499">
        <f t="shared" si="2"/>
        <v>0</v>
      </c>
      <c r="I13" s="508">
        <f>INTERCONEXION!J8*1000</f>
        <v>14721.8</v>
      </c>
      <c r="J13" s="89">
        <v>9350.7688375857197</v>
      </c>
      <c r="K13" s="127"/>
      <c r="L13" s="509">
        <f t="shared" si="3"/>
        <v>137.66014867316943</v>
      </c>
      <c r="M13" s="509">
        <f t="shared" si="4"/>
        <v>546.27043124273587</v>
      </c>
    </row>
    <row r="14" spans="1:14" x14ac:dyDescent="0.2">
      <c r="A14" s="98">
        <f t="shared" si="5"/>
        <v>42252</v>
      </c>
      <c r="B14" s="497">
        <f>INTERCONEXION!D9</f>
        <v>23.416699999999999</v>
      </c>
      <c r="C14" s="498">
        <v>0</v>
      </c>
      <c r="D14" s="498">
        <f>INTERCONEXION!F9</f>
        <v>3714.27</v>
      </c>
      <c r="E14" s="496">
        <f t="shared" si="0"/>
        <v>80.168360000000007</v>
      </c>
      <c r="F14" s="499">
        <f t="shared" si="1"/>
        <v>3714.27</v>
      </c>
      <c r="G14" s="499">
        <f>INTERCONEXION!G9</f>
        <v>26.760200000000001</v>
      </c>
      <c r="H14" s="499">
        <f t="shared" si="2"/>
        <v>0</v>
      </c>
      <c r="I14" s="508">
        <f>INTERCONEXION!J9*1000</f>
        <v>513.4</v>
      </c>
      <c r="J14" s="89">
        <v>8950.933281349</v>
      </c>
      <c r="K14" s="127"/>
      <c r="L14" s="509">
        <f t="shared" si="3"/>
        <v>4.5954091466445766</v>
      </c>
      <c r="M14" s="509">
        <f t="shared" si="4"/>
        <v>18.235750581922922</v>
      </c>
    </row>
    <row r="15" spans="1:14" x14ac:dyDescent="0.2">
      <c r="A15" s="98">
        <f t="shared" si="5"/>
        <v>42253</v>
      </c>
      <c r="B15" s="497">
        <f>INTERCONEXION!D10</f>
        <v>727.63340000000005</v>
      </c>
      <c r="C15" s="498">
        <v>0</v>
      </c>
      <c r="D15" s="498">
        <f>INTERCONEXION!F10</f>
        <v>3720.7759999999998</v>
      </c>
      <c r="E15" s="496">
        <f t="shared" si="0"/>
        <v>67.74260000000001</v>
      </c>
      <c r="F15" s="499">
        <f t="shared" si="1"/>
        <v>3720.7759999999998</v>
      </c>
      <c r="G15" s="499">
        <f>INTERCONEXION!G10</f>
        <v>19.856999999999999</v>
      </c>
      <c r="H15" s="499">
        <f t="shared" si="2"/>
        <v>0</v>
      </c>
      <c r="I15" s="508">
        <f>INTERCONEXION!J10*1000</f>
        <v>7040.3</v>
      </c>
      <c r="J15" s="89">
        <v>8883.9035514702391</v>
      </c>
      <c r="K15" s="127"/>
      <c r="L15" s="509">
        <f t="shared" si="3"/>
        <v>62.545346173415929</v>
      </c>
      <c r="M15" s="509">
        <f t="shared" si="4"/>
        <v>248.19581814847589</v>
      </c>
    </row>
    <row r="16" spans="1:14" x14ac:dyDescent="0.2">
      <c r="A16" s="98">
        <f t="shared" si="5"/>
        <v>42254</v>
      </c>
      <c r="B16" s="497">
        <f>INTERCONEXION!D11</f>
        <v>1440</v>
      </c>
      <c r="C16" s="498">
        <v>0</v>
      </c>
      <c r="D16" s="498">
        <f>INTERCONEXION!F11</f>
        <v>3726.6669999999999</v>
      </c>
      <c r="E16" s="496">
        <f t="shared" si="0"/>
        <v>69.189800000000005</v>
      </c>
      <c r="F16" s="499">
        <f t="shared" si="1"/>
        <v>3726.6669999999999</v>
      </c>
      <c r="G16" s="499">
        <f>INTERCONEXION!G11</f>
        <v>20.661000000000001</v>
      </c>
      <c r="H16" s="499">
        <f t="shared" si="2"/>
        <v>0</v>
      </c>
      <c r="I16" s="508">
        <f>INTERCONEXION!J11*1000</f>
        <v>16129.699999999999</v>
      </c>
      <c r="J16" s="89">
        <v>8827.5280425065394</v>
      </c>
      <c r="K16" s="127"/>
      <c r="L16" s="509">
        <f t="shared" si="3"/>
        <v>142.38537906721771</v>
      </c>
      <c r="M16" s="509">
        <f t="shared" si="4"/>
        <v>565.0213455048322</v>
      </c>
    </row>
    <row r="17" spans="1:15" x14ac:dyDescent="0.2">
      <c r="A17" s="98">
        <f t="shared" si="5"/>
        <v>42255</v>
      </c>
      <c r="B17" s="497">
        <f>INTERCONEXION!D12</f>
        <v>1440</v>
      </c>
      <c r="C17" s="498">
        <v>0</v>
      </c>
      <c r="D17" s="498">
        <f>INTERCONEXION!F12</f>
        <v>3734.5250000000001</v>
      </c>
      <c r="E17" s="496">
        <f t="shared" si="0"/>
        <v>69.161900000000003</v>
      </c>
      <c r="F17" s="499">
        <f t="shared" si="1"/>
        <v>3734.5250000000001</v>
      </c>
      <c r="G17" s="499">
        <f>INTERCONEXION!G12</f>
        <v>20.645499999999998</v>
      </c>
      <c r="H17" s="499">
        <f t="shared" si="2"/>
        <v>0</v>
      </c>
      <c r="I17" s="508">
        <f>INTERCONEXION!J12*1000</f>
        <v>15746.800000000001</v>
      </c>
      <c r="J17" s="89">
        <v>8826.9433987187094</v>
      </c>
      <c r="K17" s="127"/>
      <c r="L17" s="509">
        <f t="shared" si="3"/>
        <v>138.99611231094377</v>
      </c>
      <c r="M17" s="509">
        <f t="shared" si="4"/>
        <v>551.5718742497769</v>
      </c>
    </row>
    <row r="18" spans="1:15" x14ac:dyDescent="0.2">
      <c r="A18" s="98">
        <f t="shared" si="5"/>
        <v>42256</v>
      </c>
      <c r="B18" s="497">
        <f>INTERCONEXION!D13</f>
        <v>1440</v>
      </c>
      <c r="C18" s="498">
        <v>0</v>
      </c>
      <c r="D18" s="498">
        <f>INTERCONEXION!F13</f>
        <v>3723.8470000000002</v>
      </c>
      <c r="E18" s="496">
        <f t="shared" si="0"/>
        <v>68.894059999999996</v>
      </c>
      <c r="F18" s="499">
        <f t="shared" si="1"/>
        <v>3723.8470000000002</v>
      </c>
      <c r="G18" s="499">
        <f>INTERCONEXION!G13</f>
        <v>20.496700000000001</v>
      </c>
      <c r="H18" s="499">
        <f t="shared" si="2"/>
        <v>0</v>
      </c>
      <c r="I18" s="508">
        <f>INTERCONEXION!J13*1000</f>
        <v>15484.5</v>
      </c>
      <c r="J18" s="89">
        <v>8827.4593828556008</v>
      </c>
      <c r="K18" s="127"/>
      <c r="L18" s="509">
        <f t="shared" si="3"/>
        <v>136.68879481382754</v>
      </c>
      <c r="M18" s="509">
        <f t="shared" si="4"/>
        <v>542.41585243582358</v>
      </c>
    </row>
    <row r="19" spans="1:15" x14ac:dyDescent="0.2">
      <c r="A19" s="98">
        <f t="shared" si="5"/>
        <v>42257</v>
      </c>
      <c r="B19" s="497">
        <f>INTERCONEXION!D14</f>
        <v>1440</v>
      </c>
      <c r="C19" s="498">
        <v>0</v>
      </c>
      <c r="D19" s="498">
        <f>INTERCONEXION!F14</f>
        <v>3716.8220000000001</v>
      </c>
      <c r="E19" s="496">
        <f t="shared" si="0"/>
        <v>68.374940000000009</v>
      </c>
      <c r="F19" s="499">
        <f t="shared" si="1"/>
        <v>3716.8220000000001</v>
      </c>
      <c r="G19" s="499">
        <f>INTERCONEXION!G14</f>
        <v>20.208300000000001</v>
      </c>
      <c r="H19" s="499">
        <f t="shared" si="2"/>
        <v>0</v>
      </c>
      <c r="I19" s="508">
        <f>INTERCONEXION!J14*1000</f>
        <v>16846.2</v>
      </c>
      <c r="J19" s="89">
        <v>8828.0105718797895</v>
      </c>
      <c r="K19" s="127"/>
      <c r="L19" s="509">
        <f t="shared" si="3"/>
        <v>148.71843169600132</v>
      </c>
      <c r="M19" s="509">
        <f t="shared" si="4"/>
        <v>590.15250673016396</v>
      </c>
    </row>
    <row r="20" spans="1:15" x14ac:dyDescent="0.2">
      <c r="A20" s="98">
        <f t="shared" si="5"/>
        <v>42258</v>
      </c>
      <c r="B20" s="497">
        <f>INTERCONEXION!D15</f>
        <v>1303.3</v>
      </c>
      <c r="C20" s="498">
        <v>0</v>
      </c>
      <c r="D20" s="498">
        <f>INTERCONEXION!F15</f>
        <v>3738.567</v>
      </c>
      <c r="E20" s="496">
        <f t="shared" si="0"/>
        <v>68.424980000000005</v>
      </c>
      <c r="F20" s="499">
        <f t="shared" si="1"/>
        <v>3738.567</v>
      </c>
      <c r="G20" s="499">
        <f>INTERCONEXION!G15</f>
        <v>20.2361</v>
      </c>
      <c r="H20" s="499">
        <f t="shared" si="2"/>
        <v>0</v>
      </c>
      <c r="I20" s="508">
        <f>INTERCONEXION!J15*1000</f>
        <v>13669</v>
      </c>
      <c r="J20" s="126">
        <v>8772.3535161865402</v>
      </c>
      <c r="K20" s="127"/>
      <c r="L20" s="509">
        <f t="shared" si="3"/>
        <v>119.90930021275382</v>
      </c>
      <c r="M20" s="509">
        <f t="shared" si="4"/>
        <v>475.83055639981671</v>
      </c>
      <c r="N20" s="99"/>
    </row>
    <row r="21" spans="1:15" x14ac:dyDescent="0.2">
      <c r="A21" s="98">
        <f t="shared" si="5"/>
        <v>42259</v>
      </c>
      <c r="B21" s="497">
        <f>INTERCONEXION!D16</f>
        <v>189.9</v>
      </c>
      <c r="C21" s="498">
        <v>0</v>
      </c>
      <c r="D21" s="498">
        <f>INTERCONEXION!F16</f>
        <v>3730.7959999999998</v>
      </c>
      <c r="E21" s="496">
        <f t="shared" si="0"/>
        <v>66.255439999999993</v>
      </c>
      <c r="F21" s="499">
        <f t="shared" si="1"/>
        <v>3730.7959999999998</v>
      </c>
      <c r="G21" s="499">
        <f>INTERCONEXION!G16</f>
        <v>19.030799999999999</v>
      </c>
      <c r="H21" s="499">
        <f t="shared" si="2"/>
        <v>0</v>
      </c>
      <c r="I21" s="508">
        <f>INTERCONEXION!J16*1000</f>
        <v>1659</v>
      </c>
      <c r="J21" s="126">
        <v>8828.5204232647593</v>
      </c>
      <c r="K21" s="127"/>
      <c r="L21" s="509">
        <f t="shared" si="3"/>
        <v>14.646515382196236</v>
      </c>
      <c r="M21" s="509">
        <f t="shared" si="4"/>
        <v>58.121092786493001</v>
      </c>
    </row>
    <row r="22" spans="1:15" x14ac:dyDescent="0.2">
      <c r="A22" s="98">
        <f t="shared" si="5"/>
        <v>42260</v>
      </c>
      <c r="B22" s="497">
        <f>INTERCONEXION!D17</f>
        <v>249.9667</v>
      </c>
      <c r="C22" s="498">
        <v>0</v>
      </c>
      <c r="D22" s="498">
        <f>INTERCONEXION!F17</f>
        <v>3722.4470000000001</v>
      </c>
      <c r="E22" s="496">
        <f t="shared" si="0"/>
        <v>65.174900000000008</v>
      </c>
      <c r="F22" s="499">
        <f t="shared" si="1"/>
        <v>3722.4470000000001</v>
      </c>
      <c r="G22" s="499">
        <f>INTERCONEXION!G17</f>
        <v>18.430499999999999</v>
      </c>
      <c r="H22" s="499">
        <f t="shared" si="2"/>
        <v>0</v>
      </c>
      <c r="I22" s="508">
        <f>INTERCONEXION!J17*1000</f>
        <v>1000.3</v>
      </c>
      <c r="J22" s="126">
        <v>8724.7198365751392</v>
      </c>
      <c r="K22" s="127"/>
      <c r="L22" s="509">
        <f t="shared" si="3"/>
        <v>8.7273372525261124</v>
      </c>
      <c r="M22" s="509">
        <f t="shared" si="4"/>
        <v>34.632290684627428</v>
      </c>
    </row>
    <row r="23" spans="1:15" x14ac:dyDescent="0.2">
      <c r="A23" s="98">
        <f t="shared" si="5"/>
        <v>42261</v>
      </c>
      <c r="B23" s="497">
        <f>INTERCONEXION!D18</f>
        <v>72.166700000000006</v>
      </c>
      <c r="C23" s="498">
        <v>0</v>
      </c>
      <c r="D23" s="498">
        <f>INTERCONEXION!F18</f>
        <v>3724.982</v>
      </c>
      <c r="E23" s="496">
        <f t="shared" si="0"/>
        <v>72.110479999999995</v>
      </c>
      <c r="F23" s="499">
        <f t="shared" si="1"/>
        <v>3724.982</v>
      </c>
      <c r="G23" s="499">
        <f>INTERCONEXION!G18</f>
        <v>22.2836</v>
      </c>
      <c r="H23" s="499">
        <f t="shared" si="2"/>
        <v>0</v>
      </c>
      <c r="I23" s="508">
        <f>INTERCONEXION!J18*1000</f>
        <v>180.79999999999998</v>
      </c>
      <c r="J23" s="126">
        <v>8784.5971022441699</v>
      </c>
      <c r="K23" s="127"/>
      <c r="L23" s="509">
        <f t="shared" si="3"/>
        <v>1.5882551560857456</v>
      </c>
      <c r="M23" s="509">
        <f t="shared" si="4"/>
        <v>6.3025998257370857</v>
      </c>
      <c r="O23" s="99"/>
    </row>
    <row r="24" spans="1:15" x14ac:dyDescent="0.2">
      <c r="A24" s="98">
        <f t="shared" si="5"/>
        <v>42262</v>
      </c>
      <c r="B24" s="497">
        <f>INTERCONEXION!D19</f>
        <v>678.38340000000005</v>
      </c>
      <c r="C24" s="498">
        <v>0</v>
      </c>
      <c r="D24" s="498">
        <f>INTERCONEXION!F19</f>
        <v>3739.663</v>
      </c>
      <c r="E24" s="496">
        <f t="shared" si="0"/>
        <v>67.228160000000003</v>
      </c>
      <c r="F24" s="499">
        <f t="shared" si="1"/>
        <v>3739.663</v>
      </c>
      <c r="G24" s="499">
        <f>INTERCONEXION!G19</f>
        <v>19.571200000000001</v>
      </c>
      <c r="H24" s="499">
        <f t="shared" si="2"/>
        <v>0</v>
      </c>
      <c r="I24" s="508">
        <f>INTERCONEXION!J19*1000</f>
        <v>5355.1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42263</v>
      </c>
      <c r="B25" s="497">
        <f>INTERCONEXION!D20</f>
        <v>1440</v>
      </c>
      <c r="C25" s="498">
        <v>0</v>
      </c>
      <c r="D25" s="498">
        <f>INTERCONEXION!F20</f>
        <v>3717.6880000000001</v>
      </c>
      <c r="E25" s="496">
        <f t="shared" si="0"/>
        <v>68.71459999999999</v>
      </c>
      <c r="F25" s="499">
        <f t="shared" si="1"/>
        <v>3717.6880000000001</v>
      </c>
      <c r="G25" s="499">
        <f>INTERCONEXION!G20</f>
        <v>20.396999999999998</v>
      </c>
      <c r="H25" s="499">
        <f t="shared" si="2"/>
        <v>0</v>
      </c>
      <c r="I25" s="508">
        <f>INTERCONEXION!J20*1000</f>
        <v>14802.199999999999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42264</v>
      </c>
      <c r="B26" s="497">
        <f>INTERCONEXION!D21</f>
        <v>1440</v>
      </c>
      <c r="C26" s="498">
        <v>0</v>
      </c>
      <c r="D26" s="498">
        <f>INTERCONEXION!F21</f>
        <v>3718.3029999999999</v>
      </c>
      <c r="E26" s="496">
        <f t="shared" si="0"/>
        <v>68.366299999999995</v>
      </c>
      <c r="F26" s="499">
        <f t="shared" si="1"/>
        <v>3718.3029999999999</v>
      </c>
      <c r="G26" s="499">
        <f>INTERCONEXION!G21</f>
        <v>20.203499999999998</v>
      </c>
      <c r="H26" s="499">
        <f t="shared" si="2"/>
        <v>0</v>
      </c>
      <c r="I26" s="508">
        <f>INTERCONEXION!J21*1000</f>
        <v>17407.800000000003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42265</v>
      </c>
      <c r="B27" s="497">
        <f>INTERCONEXION!D22</f>
        <v>1440</v>
      </c>
      <c r="C27" s="498">
        <v>0</v>
      </c>
      <c r="D27" s="498">
        <f>INTERCONEXION!F22</f>
        <v>3725.3119999999999</v>
      </c>
      <c r="E27" s="496">
        <f t="shared" si="0"/>
        <v>68.944639999999993</v>
      </c>
      <c r="F27" s="499">
        <f t="shared" si="1"/>
        <v>3725.3119999999999</v>
      </c>
      <c r="G27" s="499">
        <f>INTERCONEXION!G22</f>
        <v>20.524799999999999</v>
      </c>
      <c r="H27" s="499">
        <f t="shared" si="2"/>
        <v>0</v>
      </c>
      <c r="I27" s="508">
        <f>INTERCONEXION!J22*1000</f>
        <v>15930.9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42266</v>
      </c>
      <c r="B28" s="497">
        <f>INTERCONEXION!D23</f>
        <v>716.51670000000001</v>
      </c>
      <c r="C28" s="498">
        <v>0</v>
      </c>
      <c r="D28" s="498">
        <f>INTERCONEXION!F23</f>
        <v>3730.6970000000001</v>
      </c>
      <c r="E28" s="496">
        <f t="shared" si="0"/>
        <v>71.354659999999996</v>
      </c>
      <c r="F28" s="499">
        <f t="shared" si="1"/>
        <v>3730.6970000000001</v>
      </c>
      <c r="G28" s="499">
        <f>INTERCONEXION!G23</f>
        <v>21.863700000000001</v>
      </c>
      <c r="H28" s="499">
        <f t="shared" si="2"/>
        <v>0</v>
      </c>
      <c r="I28" s="508">
        <f>INTERCONEXION!J23*1000</f>
        <v>7343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42267</v>
      </c>
      <c r="B29" s="497">
        <f>INTERCONEXION!D24</f>
        <v>726.33330000000001</v>
      </c>
      <c r="C29" s="498">
        <v>0</v>
      </c>
      <c r="D29" s="498">
        <f>INTERCONEXION!F24</f>
        <v>3718.3969999999999</v>
      </c>
      <c r="E29" s="496">
        <f t="shared" si="0"/>
        <v>67.292599999999993</v>
      </c>
      <c r="F29" s="499">
        <f t="shared" si="1"/>
        <v>3718.3969999999999</v>
      </c>
      <c r="G29" s="499">
        <f>INTERCONEXION!G24</f>
        <v>19.606999999999999</v>
      </c>
      <c r="H29" s="499">
        <f t="shared" si="2"/>
        <v>0</v>
      </c>
      <c r="I29" s="508">
        <f>INTERCONEXION!J24*1000</f>
        <v>10033.9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42268</v>
      </c>
      <c r="B30" s="497">
        <f>INTERCONEXION!D25</f>
        <v>1440</v>
      </c>
      <c r="C30" s="498">
        <v>0</v>
      </c>
      <c r="D30" s="498">
        <f>INTERCONEXION!F25</f>
        <v>3721.3980000000001</v>
      </c>
      <c r="E30" s="496">
        <f t="shared" si="0"/>
        <v>68.538200000000003</v>
      </c>
      <c r="F30" s="499">
        <f t="shared" si="1"/>
        <v>3721.3980000000001</v>
      </c>
      <c r="G30" s="499">
        <f>INTERCONEXION!G25</f>
        <v>20.298999999999999</v>
      </c>
      <c r="H30" s="499">
        <f t="shared" si="2"/>
        <v>0</v>
      </c>
      <c r="I30" s="508">
        <f>INTERCONEXION!J25*1000</f>
        <v>16221.800000000001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42269</v>
      </c>
      <c r="B31" s="497">
        <f>INTERCONEXION!D26</f>
        <v>1440</v>
      </c>
      <c r="C31" s="498">
        <v>0</v>
      </c>
      <c r="D31" s="498">
        <f>INTERCONEXION!F26</f>
        <v>3711.1390000000001</v>
      </c>
      <c r="E31" s="496">
        <f t="shared" si="0"/>
        <v>68.525959999999998</v>
      </c>
      <c r="F31" s="499">
        <f t="shared" si="1"/>
        <v>3711.1390000000001</v>
      </c>
      <c r="G31" s="499">
        <f>INTERCONEXION!G26</f>
        <v>20.292200000000001</v>
      </c>
      <c r="H31" s="499">
        <f t="shared" si="2"/>
        <v>0</v>
      </c>
      <c r="I31" s="508">
        <f>INTERCONEXION!J26*1000</f>
        <v>17598.5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42270</v>
      </c>
      <c r="B32" s="497">
        <f>INTERCONEXION!D27</f>
        <v>1440</v>
      </c>
      <c r="C32" s="498">
        <v>0</v>
      </c>
      <c r="D32" s="498">
        <f>INTERCONEXION!F27</f>
        <v>3715.134</v>
      </c>
      <c r="E32" s="496">
        <f t="shared" si="0"/>
        <v>68.294119999999992</v>
      </c>
      <c r="F32" s="499">
        <f t="shared" si="1"/>
        <v>3715.134</v>
      </c>
      <c r="G32" s="499">
        <f>INTERCONEXION!G27</f>
        <v>20.163399999999999</v>
      </c>
      <c r="H32" s="499">
        <f t="shared" si="2"/>
        <v>0</v>
      </c>
      <c r="I32" s="508">
        <f>INTERCONEXION!J27*1000</f>
        <v>17113.3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42271</v>
      </c>
      <c r="B33" s="497">
        <f>INTERCONEXION!D28</f>
        <v>1440</v>
      </c>
      <c r="C33" s="498">
        <v>0</v>
      </c>
      <c r="D33" s="498">
        <f>INTERCONEXION!F28</f>
        <v>3724.056</v>
      </c>
      <c r="E33" s="496">
        <f t="shared" si="0"/>
        <v>68.34254</v>
      </c>
      <c r="F33" s="499">
        <f t="shared" si="1"/>
        <v>3724.056</v>
      </c>
      <c r="G33" s="499">
        <f>INTERCONEXION!G28</f>
        <v>20.190300000000001</v>
      </c>
      <c r="H33" s="499">
        <f t="shared" si="2"/>
        <v>0</v>
      </c>
      <c r="I33" s="508">
        <f>INTERCONEXION!J28*1000</f>
        <v>17014.600000000002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42272</v>
      </c>
      <c r="B34" s="497">
        <f>INTERCONEXION!D29</f>
        <v>1356.95</v>
      </c>
      <c r="C34" s="498">
        <v>0</v>
      </c>
      <c r="D34" s="498">
        <f>INTERCONEXION!F29</f>
        <v>3710.3330000000001</v>
      </c>
      <c r="E34" s="496">
        <f t="shared" si="0"/>
        <v>68.192959999999999</v>
      </c>
      <c r="F34" s="499">
        <f t="shared" si="1"/>
        <v>3710.3330000000001</v>
      </c>
      <c r="G34" s="499">
        <f>INTERCONEXION!G29</f>
        <v>20.107199999999999</v>
      </c>
      <c r="H34" s="499">
        <f t="shared" si="2"/>
        <v>0</v>
      </c>
      <c r="I34" s="508">
        <f>INTERCONEXION!J29*1000</f>
        <v>16803.5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42273</v>
      </c>
      <c r="B35" s="497">
        <f>INTERCONEXION!D30</f>
        <v>0</v>
      </c>
      <c r="C35" s="498">
        <v>0</v>
      </c>
      <c r="D35" s="498">
        <f>INTERCONEXION!F30</f>
        <v>3717.4110000000001</v>
      </c>
      <c r="E35" s="496">
        <f t="shared" si="0"/>
        <v>70.772179999999992</v>
      </c>
      <c r="F35" s="499">
        <f t="shared" si="1"/>
        <v>3717.4110000000001</v>
      </c>
      <c r="G35" s="499">
        <f>INTERCONEXION!G30</f>
        <v>21.540099999999999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42274</v>
      </c>
      <c r="B36" s="497">
        <f>INTERCONEXION!D31</f>
        <v>683.21669999999995</v>
      </c>
      <c r="C36" s="498">
        <v>0</v>
      </c>
      <c r="D36" s="498">
        <f>INTERCONEXION!F31</f>
        <v>3714.2179999999998</v>
      </c>
      <c r="E36" s="496">
        <f t="shared" si="0"/>
        <v>66.856639999999999</v>
      </c>
      <c r="F36" s="499">
        <f t="shared" si="1"/>
        <v>3714.2179999999998</v>
      </c>
      <c r="G36" s="499">
        <f>INTERCONEXION!G31</f>
        <v>19.364799999999999</v>
      </c>
      <c r="H36" s="499">
        <f t="shared" si="2"/>
        <v>0</v>
      </c>
      <c r="I36" s="508">
        <f>INTERCONEXION!J31*1000</f>
        <v>9073.2999999999993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42275</v>
      </c>
      <c r="B37" s="497">
        <f>INTERCONEXION!D32</f>
        <v>1440</v>
      </c>
      <c r="C37" s="498">
        <v>0</v>
      </c>
      <c r="D37" s="498">
        <f>INTERCONEXION!F32</f>
        <v>3724.0639999999999</v>
      </c>
      <c r="E37" s="496">
        <f t="shared" si="0"/>
        <v>67.717759999999998</v>
      </c>
      <c r="F37" s="499">
        <f t="shared" si="1"/>
        <v>3724.0639999999999</v>
      </c>
      <c r="G37" s="499">
        <f>INTERCONEXION!G32</f>
        <v>19.8432</v>
      </c>
      <c r="H37" s="499">
        <f t="shared" si="2"/>
        <v>0</v>
      </c>
      <c r="I37" s="508">
        <f>INTERCONEXION!J32*1000</f>
        <v>18562.5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42276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42277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340533.19999999995</v>
      </c>
      <c r="J41" s="504">
        <f>L41*1000000/I41</f>
        <v>4114.5734085885006</v>
      </c>
      <c r="K41" s="505"/>
      <c r="L41" s="506">
        <f>SUM(L10:L40)</f>
        <v>1401.1488494615496</v>
      </c>
      <c r="M41" s="505">
        <f>SUM(M10:M40)</f>
        <v>5560.1144819902756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42248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42249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42250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42251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42252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42253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42254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42255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42256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42257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42258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42259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42260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42261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42262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42263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42264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42265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42266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42267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42268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42269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42270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42271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42272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42273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42274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42275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42276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42277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13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13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42276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42248</v>
      </c>
      <c r="G11" s="27">
        <v>42277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12025.816465602016</v>
      </c>
      <c r="E22" s="43">
        <f>'QUINCENA 1'!E22+'QUINCENA 2'!E22</f>
        <v>340533.19999999995</v>
      </c>
      <c r="F22" s="43">
        <f>'QUINCENA 1'!F22+'QUINCENA 2'!F22</f>
        <v>5560.1144819902765</v>
      </c>
      <c r="G22" s="43">
        <f>'QUINCENA 1'!G22+'QUINCENA 2'!G22</f>
        <v>1401.1488494615496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12025.816465602016</v>
      </c>
      <c r="E23" s="43">
        <f>'QUINCENA 1'!E23+'QUINCENA 2'!E23</f>
        <v>340533.19999999995</v>
      </c>
      <c r="F23" s="43">
        <f>'QUINCENA 1'!F23+'QUINCENA 2'!F23</f>
        <v>5560.1144819902765</v>
      </c>
      <c r="G23" s="43">
        <f>'QUINCENA 1'!G23+'QUINCENA 2'!G23</f>
        <v>1401.1488494615496</v>
      </c>
      <c r="H23" s="79">
        <f>F23/$F$26</f>
        <v>1</v>
      </c>
      <c r="I23" s="66">
        <f>'QUINCENA 1'!I23+'QUINCENA 2'!I23</f>
        <v>27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12025.816465602016</v>
      </c>
      <c r="E26" s="47">
        <f>SUM(E23:E25)</f>
        <v>340533.19999999995</v>
      </c>
      <c r="F26" s="47">
        <f>SUM(F23:F25)</f>
        <v>5560.1144819902765</v>
      </c>
      <c r="G26" s="88">
        <f>SUM(G23:G25)</f>
        <v>1401.1488494615496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462.34819048620295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42277</v>
      </c>
      <c r="C31" s="85">
        <f>'QUINCENA 1'!C31+'QUINCENA 2'!C31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1401.1488494615496</v>
      </c>
      <c r="D33" s="64">
        <f>((C33*1000000000)/252)/1000000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462.3481904862029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42248</v>
      </c>
      <c r="G9" s="691"/>
      <c r="H9" s="16" t="s">
        <v>11</v>
      </c>
      <c r="I9" s="692">
        <f ca="1">TODAY()</f>
        <v>42276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42262</v>
      </c>
      <c r="G11" s="27">
        <v>42277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6471.7799492466866</v>
      </c>
      <c r="E22" s="43">
        <f>SUM(Cálculos!I24:I40)</f>
        <v>183260.4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6471.7799492466866</v>
      </c>
      <c r="E23" s="71">
        <f>SUM(Cálculos!I24:I40)</f>
        <v>183260.4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13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6471.7799492466866</v>
      </c>
      <c r="E26" s="47">
        <f>SUM(E23:E25)</f>
        <v>183260.4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42262</v>
      </c>
      <c r="B31" s="52">
        <f>G11</f>
        <v>42277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462.3481904862029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42276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42248</v>
      </c>
      <c r="G11" s="27">
        <f>F11+13</f>
        <v>42261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5554.0365163553297</v>
      </c>
      <c r="E22" s="43">
        <f>SUM(Cálculos!I10:I23)</f>
        <v>157272.79999999999</v>
      </c>
      <c r="F22" s="44">
        <f>+G22/0.252</f>
        <v>5560.1144819902765</v>
      </c>
      <c r="G22" s="44">
        <f>SUM(Cálculos!L10:L23)</f>
        <v>1401.1488494615496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5554.0365163553297</v>
      </c>
      <c r="E23" s="43">
        <f>SUM(Cálculos!I10:I23)</f>
        <v>157272.79999999999</v>
      </c>
      <c r="F23" s="44">
        <f>G23/0.252</f>
        <v>5560.1144819902765</v>
      </c>
      <c r="G23" s="44">
        <f>SUM(Cálculos!L10:L23)</f>
        <v>1401.1488494615496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5554.0365163553297</v>
      </c>
      <c r="E26" s="47">
        <f>SUM(E23:E25)</f>
        <v>157272.79999999999</v>
      </c>
      <c r="F26" s="47">
        <f>SUM(F23:F25)</f>
        <v>5560.1144819902765</v>
      </c>
      <c r="G26" s="47">
        <f>SUM(G23:G25)</f>
        <v>1401.1488494615496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42261</v>
      </c>
      <c r="C31" s="53">
        <f>SUM(Cálculos!L10:L23)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1401.1488494615496</v>
      </c>
      <c r="D33" s="58">
        <f>SUM(D31:D32)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462.3481904862029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42248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5560.19224525546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33931.573593973517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33931.573593973517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5560.19224525546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1041.8613500175907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1041.8613500175907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5560.19224525546</v>
      </c>
      <c r="C29" s="211" t="s">
        <v>15</v>
      </c>
      <c r="D29" s="211"/>
      <c r="E29" s="212">
        <f>'Facturacion Tarifas'!Z3</f>
        <v>1.7853000000000001</v>
      </c>
      <c r="F29" s="547">
        <f>E29*B29</f>
        <v>9926.6112154545735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9926.6112154545735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5560.19224525546</v>
      </c>
      <c r="C32" s="213" t="s">
        <v>15</v>
      </c>
      <c r="D32" s="134"/>
      <c r="E32" s="212">
        <f>'Facturacion Tarifas'!AA3</f>
        <v>0.1041</v>
      </c>
      <c r="F32" s="549">
        <f>E32*B32</f>
        <v>578.81601273109334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578.81601273109334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45478.862172176778</v>
      </c>
    </row>
    <row r="41" spans="1:6" x14ac:dyDescent="0.2">
      <c r="E41" s="150" t="s">
        <v>112</v>
      </c>
      <c r="F41" s="215">
        <f>F40*0.16</f>
        <v>7276.617947548285</v>
      </c>
    </row>
    <row r="42" spans="1:6" x14ac:dyDescent="0.2">
      <c r="E42" s="150" t="s">
        <v>51</v>
      </c>
      <c r="F42" s="216">
        <f>SUM(F40:F41)</f>
        <v>52755.480119725064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462.3481904862029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5560.19224525546</v>
      </c>
      <c r="AJ3" s="633"/>
      <c r="AK3" s="633"/>
      <c r="AL3" s="633"/>
      <c r="AM3" s="640">
        <f>IF(AX3&lt;AO3,AO3,AX3)</f>
        <v>5560.19224525546</v>
      </c>
      <c r="AN3" s="633">
        <f>'Desgloce de Fact'!$B$26</f>
        <v>5560.19224525546</v>
      </c>
      <c r="AO3" s="640">
        <f>$AN$3</f>
        <v>5560.19224525546</v>
      </c>
      <c r="AP3" s="633"/>
      <c r="AQ3" s="633"/>
      <c r="AR3" s="633">
        <v>1</v>
      </c>
      <c r="AS3" s="640">
        <f>$AN$3</f>
        <v>5560.19224525546</v>
      </c>
      <c r="AT3" s="634"/>
      <c r="AU3" s="272">
        <f>(AN3*1000)/F3</f>
        <v>12025.984657598403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5560.19224525546</v>
      </c>
      <c r="BA3" s="250"/>
      <c r="BB3" s="271">
        <f>IF(ISERROR(AN3/AW3),0,(AN3/AW3))</f>
        <v>185.33974150851535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42248</v>
      </c>
      <c r="C2" t="str">
        <f>TOTAL!B10</f>
        <v>1105-01</v>
      </c>
      <c r="D2" s="109">
        <f>Cálculos!I10</f>
        <v>18865.8</v>
      </c>
    </row>
    <row r="3" spans="1:4" x14ac:dyDescent="0.2">
      <c r="A3" t="s">
        <v>49</v>
      </c>
      <c r="B3" s="108">
        <f>B2+1</f>
        <v>42249</v>
      </c>
      <c r="C3" t="s">
        <v>41</v>
      </c>
      <c r="D3" s="109">
        <f>Cálculos!I11</f>
        <v>18808.7</v>
      </c>
    </row>
    <row r="4" spans="1:4" x14ac:dyDescent="0.2">
      <c r="A4" t="s">
        <v>49</v>
      </c>
      <c r="B4" s="108">
        <f t="shared" ref="B4:B31" si="0">B3+1</f>
        <v>42250</v>
      </c>
      <c r="C4" t="s">
        <v>41</v>
      </c>
      <c r="D4" s="109">
        <f>Cálculos!I12</f>
        <v>16606.5</v>
      </c>
    </row>
    <row r="5" spans="1:4" x14ac:dyDescent="0.2">
      <c r="A5" t="s">
        <v>49</v>
      </c>
      <c r="B5" s="108">
        <f t="shared" si="0"/>
        <v>42251</v>
      </c>
      <c r="C5" t="s">
        <v>41</v>
      </c>
      <c r="D5" s="109">
        <f>Cálculos!I13</f>
        <v>14721.8</v>
      </c>
    </row>
    <row r="6" spans="1:4" x14ac:dyDescent="0.2">
      <c r="A6" t="s">
        <v>49</v>
      </c>
      <c r="B6" s="108">
        <f t="shared" si="0"/>
        <v>42252</v>
      </c>
      <c r="C6" t="s">
        <v>41</v>
      </c>
      <c r="D6" s="109">
        <f>Cálculos!I14</f>
        <v>513.4</v>
      </c>
    </row>
    <row r="7" spans="1:4" x14ac:dyDescent="0.2">
      <c r="A7" t="s">
        <v>49</v>
      </c>
      <c r="B7" s="108">
        <f t="shared" si="0"/>
        <v>42253</v>
      </c>
      <c r="C7" t="s">
        <v>41</v>
      </c>
      <c r="D7" s="109">
        <f>Cálculos!I15</f>
        <v>7040.3</v>
      </c>
    </row>
    <row r="8" spans="1:4" x14ac:dyDescent="0.2">
      <c r="A8" t="s">
        <v>49</v>
      </c>
      <c r="B8" s="108">
        <f t="shared" si="0"/>
        <v>42254</v>
      </c>
      <c r="C8" t="s">
        <v>41</v>
      </c>
      <c r="D8" s="109">
        <f>Cálculos!I16</f>
        <v>16129.699999999999</v>
      </c>
    </row>
    <row r="9" spans="1:4" x14ac:dyDescent="0.2">
      <c r="A9" t="s">
        <v>49</v>
      </c>
      <c r="B9" s="108">
        <f t="shared" si="0"/>
        <v>42255</v>
      </c>
      <c r="C9" t="s">
        <v>41</v>
      </c>
      <c r="D9" s="109">
        <f>Cálculos!I17</f>
        <v>15746.800000000001</v>
      </c>
    </row>
    <row r="10" spans="1:4" x14ac:dyDescent="0.2">
      <c r="A10" t="s">
        <v>49</v>
      </c>
      <c r="B10" s="108">
        <f t="shared" si="0"/>
        <v>42256</v>
      </c>
      <c r="C10" t="s">
        <v>41</v>
      </c>
      <c r="D10" s="109">
        <f>Cálculos!I18</f>
        <v>15484.5</v>
      </c>
    </row>
    <row r="11" spans="1:4" x14ac:dyDescent="0.2">
      <c r="A11" t="s">
        <v>49</v>
      </c>
      <c r="B11" s="108">
        <f t="shared" si="0"/>
        <v>42257</v>
      </c>
      <c r="C11" t="s">
        <v>41</v>
      </c>
      <c r="D11" s="109">
        <f>Cálculos!I19</f>
        <v>16846.2</v>
      </c>
    </row>
    <row r="12" spans="1:4" x14ac:dyDescent="0.2">
      <c r="A12" t="s">
        <v>49</v>
      </c>
      <c r="B12" s="108">
        <f t="shared" si="0"/>
        <v>42258</v>
      </c>
      <c r="C12" t="s">
        <v>41</v>
      </c>
      <c r="D12" s="109">
        <f>Cálculos!I20</f>
        <v>13669</v>
      </c>
    </row>
    <row r="13" spans="1:4" x14ac:dyDescent="0.2">
      <c r="A13" t="s">
        <v>49</v>
      </c>
      <c r="B13" s="108">
        <f t="shared" si="0"/>
        <v>42259</v>
      </c>
      <c r="C13" t="s">
        <v>41</v>
      </c>
      <c r="D13" s="109">
        <f>Cálculos!I21</f>
        <v>1659</v>
      </c>
    </row>
    <row r="14" spans="1:4" x14ac:dyDescent="0.2">
      <c r="A14" t="s">
        <v>49</v>
      </c>
      <c r="B14" s="108">
        <f t="shared" si="0"/>
        <v>42260</v>
      </c>
      <c r="C14" t="s">
        <v>41</v>
      </c>
      <c r="D14" s="109">
        <f>Cálculos!I22</f>
        <v>1000.3</v>
      </c>
    </row>
    <row r="15" spans="1:4" x14ac:dyDescent="0.2">
      <c r="A15" t="s">
        <v>49</v>
      </c>
      <c r="B15" s="108">
        <f t="shared" si="0"/>
        <v>42261</v>
      </c>
      <c r="C15" t="s">
        <v>41</v>
      </c>
      <c r="D15" s="109">
        <f>Cálculos!I23</f>
        <v>180.79999999999998</v>
      </c>
    </row>
    <row r="16" spans="1:4" x14ac:dyDescent="0.2">
      <c r="A16" t="s">
        <v>49</v>
      </c>
      <c r="B16" s="108">
        <f t="shared" si="0"/>
        <v>42262</v>
      </c>
      <c r="C16" t="s">
        <v>41</v>
      </c>
      <c r="D16" s="109">
        <f>Cálculos!I24</f>
        <v>5355.1</v>
      </c>
    </row>
    <row r="17" spans="1:4" x14ac:dyDescent="0.2">
      <c r="A17" t="s">
        <v>49</v>
      </c>
      <c r="B17" s="108">
        <f t="shared" si="0"/>
        <v>42263</v>
      </c>
      <c r="C17" t="s">
        <v>41</v>
      </c>
      <c r="D17" s="109">
        <f>Cálculos!I25</f>
        <v>14802.199999999999</v>
      </c>
    </row>
    <row r="18" spans="1:4" x14ac:dyDescent="0.2">
      <c r="A18" t="s">
        <v>49</v>
      </c>
      <c r="B18" s="108">
        <f t="shared" si="0"/>
        <v>42264</v>
      </c>
      <c r="C18" t="s">
        <v>41</v>
      </c>
      <c r="D18" s="109">
        <f>Cálculos!I26</f>
        <v>17407.800000000003</v>
      </c>
    </row>
    <row r="19" spans="1:4" x14ac:dyDescent="0.2">
      <c r="A19" t="s">
        <v>49</v>
      </c>
      <c r="B19" s="108">
        <f t="shared" si="0"/>
        <v>42265</v>
      </c>
      <c r="C19" t="s">
        <v>41</v>
      </c>
      <c r="D19" s="109">
        <f>Cálculos!I27</f>
        <v>15930.9</v>
      </c>
    </row>
    <row r="20" spans="1:4" x14ac:dyDescent="0.2">
      <c r="A20" t="s">
        <v>49</v>
      </c>
      <c r="B20" s="108">
        <f t="shared" si="0"/>
        <v>42266</v>
      </c>
      <c r="C20" t="s">
        <v>41</v>
      </c>
      <c r="D20" s="109">
        <f>Cálculos!I28</f>
        <v>7343</v>
      </c>
    </row>
    <row r="21" spans="1:4" x14ac:dyDescent="0.2">
      <c r="A21" t="s">
        <v>49</v>
      </c>
      <c r="B21" s="108">
        <f t="shared" si="0"/>
        <v>42267</v>
      </c>
      <c r="C21" t="s">
        <v>41</v>
      </c>
      <c r="D21" s="109">
        <f>Cálculos!I29</f>
        <v>10033.9</v>
      </c>
    </row>
    <row r="22" spans="1:4" x14ac:dyDescent="0.2">
      <c r="A22" t="s">
        <v>49</v>
      </c>
      <c r="B22" s="108">
        <f t="shared" si="0"/>
        <v>42268</v>
      </c>
      <c r="C22" t="s">
        <v>41</v>
      </c>
      <c r="D22" s="109">
        <f>Cálculos!I30</f>
        <v>16221.800000000001</v>
      </c>
    </row>
    <row r="23" spans="1:4" x14ac:dyDescent="0.2">
      <c r="A23" t="s">
        <v>49</v>
      </c>
      <c r="B23" s="108">
        <f t="shared" si="0"/>
        <v>42269</v>
      </c>
      <c r="C23" t="s">
        <v>41</v>
      </c>
      <c r="D23" s="109">
        <f>Cálculos!I31</f>
        <v>17598.5</v>
      </c>
    </row>
    <row r="24" spans="1:4" x14ac:dyDescent="0.2">
      <c r="A24" t="s">
        <v>49</v>
      </c>
      <c r="B24" s="108">
        <f t="shared" si="0"/>
        <v>42270</v>
      </c>
      <c r="C24" t="s">
        <v>41</v>
      </c>
      <c r="D24" s="109">
        <f>Cálculos!I32</f>
        <v>17113.3</v>
      </c>
    </row>
    <row r="25" spans="1:4" x14ac:dyDescent="0.2">
      <c r="A25" t="s">
        <v>49</v>
      </c>
      <c r="B25" s="108">
        <f t="shared" si="0"/>
        <v>42271</v>
      </c>
      <c r="C25" t="s">
        <v>41</v>
      </c>
      <c r="D25" s="109">
        <f>Cálculos!I33</f>
        <v>17014.600000000002</v>
      </c>
    </row>
    <row r="26" spans="1:4" x14ac:dyDescent="0.2">
      <c r="A26" t="s">
        <v>49</v>
      </c>
      <c r="B26" s="108">
        <f t="shared" si="0"/>
        <v>42272</v>
      </c>
      <c r="C26" t="s">
        <v>41</v>
      </c>
      <c r="D26" s="109">
        <f>Cálculos!I34</f>
        <v>16803.5</v>
      </c>
    </row>
    <row r="27" spans="1:4" x14ac:dyDescent="0.2">
      <c r="A27" t="s">
        <v>49</v>
      </c>
      <c r="B27" s="108">
        <f t="shared" si="0"/>
        <v>42273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42274</v>
      </c>
      <c r="C28" t="s">
        <v>41</v>
      </c>
      <c r="D28" s="109">
        <f>Cálculos!I36</f>
        <v>9073.2999999999993</v>
      </c>
    </row>
    <row r="29" spans="1:4" x14ac:dyDescent="0.2">
      <c r="A29" t="s">
        <v>49</v>
      </c>
      <c r="B29" s="108">
        <f>B28+1</f>
        <v>42275</v>
      </c>
      <c r="C29" t="s">
        <v>41</v>
      </c>
      <c r="D29" s="109">
        <f>Cálculos!I37</f>
        <v>18562.5</v>
      </c>
    </row>
    <row r="30" spans="1:4" x14ac:dyDescent="0.2">
      <c r="A30" t="s">
        <v>49</v>
      </c>
      <c r="B30" s="108">
        <f t="shared" si="0"/>
        <v>42276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42277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2015-09-30T00:58:06Z</dcterms:modified>
</cp:coreProperties>
</file>